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_xlnm._FilterDatabase" localSheetId="0" hidden="1">'Приложение 1'!$A$10:$F$237</definedName>
    <definedName name="DateExecute">'Приложение 1'!#REF!</definedName>
    <definedName name="EndDate">'Приложение 1'!#REF!</definedName>
    <definedName name="NameHead">'Приложение 1'!#REF!</definedName>
    <definedName name="Year">'Приложение 1'!$A$5</definedName>
    <definedName name="_xlnm.Print_Titles" localSheetId="0">'Приложение 1'!$9:$10</definedName>
    <definedName name="_xlnm.Print_Area" localSheetId="0">'Приложение 1'!$A$1:$E$240</definedName>
  </definedNames>
  <calcPr calcId="152511" refMode="R1C1"/>
</workbook>
</file>

<file path=xl/calcChain.xml><?xml version="1.0" encoding="utf-8"?>
<calcChain xmlns="http://schemas.openxmlformats.org/spreadsheetml/2006/main">
  <c r="E138" i="1" l="1"/>
  <c r="E98" i="1"/>
  <c r="E11" i="1" l="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alcChain>
</file>

<file path=xl/sharedStrings.xml><?xml version="1.0" encoding="utf-8"?>
<sst xmlns="http://schemas.openxmlformats.org/spreadsheetml/2006/main" count="465" uniqueCount="464">
  <si>
    <t>Код бюджетной классификации</t>
  </si>
  <si>
    <t>Наименование показателя</t>
  </si>
  <si>
    <t>% исполнения</t>
  </si>
  <si>
    <t>2016</t>
  </si>
  <si>
    <t>1 00 00000 00 0000 000</t>
  </si>
  <si>
    <t>НАЛОГОВЫЕ И НЕНАЛОГОВЫЕ ДОХОДЫ</t>
  </si>
  <si>
    <t>1 01 00000 00 0000 000</t>
  </si>
  <si>
    <t>НАЛОГИ НА ПРИБЫЛЬ, ДОХОДЫ</t>
  </si>
  <si>
    <t>Налог на прибыль организаций, зачисляемый в бюджеты бюджетной системы Российской Федерации по соответствующим ставкам</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</si>
  <si>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</si>
  <si>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</si>
  <si>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</si>
  <si>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</si>
  <si>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</si>
  <si>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</si>
  <si>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</si>
  <si>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</si>
  <si>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</si>
  <si>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</si>
  <si>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</si>
  <si>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</si>
  <si>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</si>
  <si>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</si>
  <si>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</si>
  <si>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</si>
  <si>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</si>
  <si>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</si>
  <si>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</si>
  <si>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</si>
  <si>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</si>
  <si>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</si>
  <si>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</si>
  <si>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</si>
  <si>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</si>
  <si>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</si>
  <si>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</si>
  <si>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</si>
  <si>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</si>
  <si>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</si>
  <si>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</si>
  <si>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</si>
  <si>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</si>
  <si>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</si>
  <si>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1 05 01050 01 0000 110</t>
  </si>
  <si>
    <t>Минимальный налог, зачисляемый в бюджеты субъектов Российской Федерации</t>
  </si>
  <si>
    <t>1 05 03020 01 0000 110</t>
  </si>
  <si>
    <t>Единый сельскохозяйственный налог (за налоговые периоды, истекшие до 1 января 2011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</si>
  <si>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</si>
  <si>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</si>
  <si>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</si>
  <si>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</si>
  <si>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</si>
  <si>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</si>
  <si>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</si>
  <si>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</si>
  <si>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</si>
  <si>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</si>
  <si>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</si>
  <si>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</si>
  <si>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</si>
  <si>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</si>
  <si>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</si>
  <si>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</si>
  <si>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</si>
  <si>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</si>
  <si>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</si>
  <si>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</si>
  <si>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</si>
  <si>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</si>
  <si>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</si>
  <si>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</si>
  <si>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</si>
  <si>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</si>
  <si>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</si>
  <si>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</si>
  <si>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</si>
  <si>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</si>
  <si>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</si>
  <si>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</si>
  <si>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</si>
  <si>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</si>
  <si>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</si>
  <si>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</si>
  <si>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</si>
  <si>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</si>
  <si>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</si>
  <si>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</si>
  <si>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</si>
  <si>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</si>
  <si>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</si>
  <si>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</si>
  <si>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</si>
  <si>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</si>
  <si>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</si>
  <si>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</si>
  <si>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</si>
  <si>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</si>
  <si>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</si>
  <si>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</si>
  <si>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</si>
  <si>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</si>
  <si>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</si>
  <si>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</si>
  <si>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</si>
  <si>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</si>
  <si>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1 08 07260 01 0000 110</t>
  </si>
  <si>
    <t>Государственная пошлина за выдачу разрешения на выброс вредных (загрязняющих) веществ в атмосферный воздух</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</si>
  <si>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</si>
  <si>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</si>
  <si>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</si>
  <si>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</si>
  <si>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</si>
  <si>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</si>
  <si>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</si>
  <si>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</si>
  <si>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</si>
  <si>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</si>
  <si>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</si>
  <si>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</si>
  <si>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</si>
  <si>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</si>
  <si>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</si>
  <si>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</si>
  <si>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</si>
  <si>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</si>
  <si>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1 09 04000 00 0000 110</t>
  </si>
  <si>
    <t>Налоги на имущество</t>
  </si>
  <si>
    <t>1 09 04010 02 0000 110</t>
  </si>
  <si>
    <t>Налог на имущество предприятий</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</si>
  <si>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</si>
  <si>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</si>
  <si>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</si>
  <si>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</si>
  <si>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1 09 06000 02 0000 110</t>
  </si>
  <si>
    <t>Прочие налоги и сборы (по отмененным налогам и сборам субъектов Российской Федерации)</t>
  </si>
  <si>
    <t>1 09 06010 02 0000 110</t>
  </si>
  <si>
    <t>Налог с продаж</t>
  </si>
  <si>
    <t>1 09 06030 02 0000 110</t>
  </si>
  <si>
    <t>Прочие налоги и сборы</t>
  </si>
  <si>
    <t>1 09 11000 02 0000 110</t>
  </si>
  <si>
    <t>Налог, взимаемый в виде стоимости патента в связи с применением упрощенной системы налогообложения</t>
  </si>
  <si>
    <t>1 09 11010 02 0000 110</t>
  </si>
  <si>
    <t>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</si>
  <si>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</si>
  <si>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</si>
  <si>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</si>
  <si>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</si>
  <si>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</si>
  <si>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</si>
  <si>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</si>
  <si>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</si>
  <si>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</si>
  <si>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</si>
  <si>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</si>
  <si>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</si>
  <si>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</si>
  <si>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</si>
  <si>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</si>
  <si>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</si>
  <si>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</si>
  <si>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</si>
  <si>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</si>
  <si>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</si>
  <si>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</si>
  <si>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</si>
  <si>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</si>
  <si>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</si>
  <si>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</si>
  <si>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</si>
  <si>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</si>
  <si>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1 12 01020 01 0000 120</t>
  </si>
  <si>
    <t>Плата за выбросы загрязняющих веществ в атмосферный воздух передвижными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</si>
  <si>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</si>
  <si>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</si>
  <si>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</si>
  <si>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</si>
  <si>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</si>
  <si>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</si>
  <si>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</si>
  <si>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</si>
  <si>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</si>
  <si>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</si>
  <si>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</si>
  <si>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</si>
  <si>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</si>
  <si>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</si>
  <si>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</si>
  <si>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</si>
  <si>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</si>
  <si>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</si>
  <si>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</si>
  <si>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</si>
  <si>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</si>
  <si>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</si>
  <si>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</si>
  <si>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</si>
  <si>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</si>
  <si>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</si>
  <si>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</si>
  <si>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</si>
  <si>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</si>
  <si>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</si>
  <si>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</si>
  <si>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</si>
  <si>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</si>
  <si>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</si>
  <si>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</si>
  <si>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</si>
  <si>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</si>
  <si>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</si>
  <si>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</si>
  <si>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</si>
  <si>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</si>
  <si>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</si>
  <si>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</si>
  <si>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</si>
  <si>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</si>
  <si>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</si>
  <si>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</si>
  <si>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</si>
  <si>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</si>
  <si>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</si>
  <si>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</si>
  <si>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</si>
  <si>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</si>
  <si>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</si>
  <si>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</si>
  <si>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</si>
  <si>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</si>
  <si>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</si>
  <si>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</si>
  <si>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</si>
  <si>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</si>
  <si>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</si>
  <si>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</si>
  <si>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</si>
  <si>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</si>
  <si>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</si>
  <si>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</si>
  <si>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</si>
  <si>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</si>
  <si>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</si>
  <si>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</si>
  <si>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</si>
  <si>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</si>
  <si>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</si>
  <si>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</si>
  <si>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</si>
  <si>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</si>
  <si>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</si>
  <si>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</si>
  <si>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</si>
  <si>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</si>
  <si>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</si>
  <si>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</si>
  <si>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</si>
  <si>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</si>
  <si>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Дотации бюджетам бюджетной системы Российской Федерации</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</si>
  <si>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</si>
  <si>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</si>
  <si>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</si>
  <si>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</si>
  <si>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</si>
  <si>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</si>
  <si>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2 02 02000 00 0000 151</t>
  </si>
  <si>
    <t>Субсидии бюджетам бюджетной системы Российской Федерации (межбюджетные субсидии)</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</si>
  <si>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</si>
  <si>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</si>
  <si>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</si>
  <si>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</si>
  <si>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2 02 02051 02 0000 151</t>
  </si>
  <si>
    <t>Субсидии бюджетам субъектов Российской Федерации на реализацию федеральных целевых программ</t>
  </si>
  <si>
    <t>2 02 02067 02 0000 151</t>
  </si>
  <si>
    <t>Субсидии бюджетам субъектов Российской Федерации на поощрение лучших учителей</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</si>
  <si>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</si>
  <si>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</si>
  <si>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2 02 02103 02 0000 151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</si>
  <si>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</si>
  <si>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</si>
  <si>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</si>
  <si>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</si>
  <si>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</si>
  <si>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</si>
  <si>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</si>
  <si>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</si>
  <si>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</si>
  <si>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</si>
  <si>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</si>
  <si>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2 02 02174 02 0000 151</t>
  </si>
  <si>
    <t>Субсидии бюджетам субъектов Российской Федерации на возмещение части затрат на приобретение элитных семян</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</si>
  <si>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</si>
  <si>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</si>
  <si>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</si>
  <si>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</si>
  <si>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</si>
  <si>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</si>
  <si>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</si>
  <si>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</si>
  <si>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</si>
  <si>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</si>
  <si>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</si>
  <si>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</si>
  <si>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</si>
  <si>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</si>
  <si>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</si>
  <si>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</si>
  <si>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</si>
  <si>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</si>
  <si>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</si>
  <si>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</si>
  <si>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</si>
  <si>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</si>
  <si>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2 02 02196 02 0000 151</t>
  </si>
  <si>
    <t>Субсидии бюджетам субъектов Российской Федерации на поддержку начинающих фермеров</t>
  </si>
  <si>
    <t>Субсидии бюджетам субъектов Российской Федерации на развитие семейных животноводческих ферм</t>
  </si>
  <si>
    <t>2 02 02197 02 0000 151</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</si>
  <si>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</si>
  <si>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</si>
  <si>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2 02 02207 02 0000 151</t>
  </si>
  <si>
    <t>Субсидии бюджетам на реализацию мероприятий государственной программы Российской Федерации "Доступная среда" на 2011 - 2020 годы</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</si>
  <si>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</si>
  <si>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</si>
  <si>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2 02 02215 02 0000 151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</si>
  <si>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</si>
  <si>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2 02 02217 02 0000 151</t>
  </si>
  <si>
    <t>Субсидии бюджетам субъектов Российской Федерации на поддержку региональных проектов в сфере информационных технологий</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</si>
  <si>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</si>
  <si>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</si>
  <si>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</si>
  <si>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</si>
  <si>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</si>
  <si>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</si>
  <si>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</si>
  <si>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</si>
  <si>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</si>
  <si>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</si>
  <si>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</si>
  <si>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</si>
  <si>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2 02 02258 02 0000 151</t>
  </si>
  <si>
    <t>Субсидии бюджетам субъектов Российской Федерации на поддержку племенного крупного рогатого скота молочного направления</t>
  </si>
  <si>
    <t>2 02 02284 02 0000 151</t>
  </si>
  <si>
    <t>Субсидии на реализацию мероприятий по содействию создания в субъектах Российской Федерации новых мест в общеобразовательных организациях</t>
  </si>
  <si>
    <t>2 02 03000 00 0000 151</t>
  </si>
  <si>
    <t>Субвенции бюджетам бюджетной системы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</si>
  <si>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</si>
  <si>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</si>
  <si>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</si>
  <si>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</si>
  <si>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</si>
  <si>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</si>
  <si>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</si>
  <si>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</si>
  <si>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2 02 03012 00 0000 151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</si>
  <si>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</si>
  <si>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</si>
  <si>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</si>
  <si>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</si>
  <si>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</si>
  <si>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2 02 03018 02 0000 151</t>
  </si>
  <si>
    <t>Субвенции бюджетам субъектов Российской Федерации на осуществление отдельных полномочий в области лесных отношений</t>
  </si>
  <si>
    <t>2 02 03019 02 0000 151</t>
  </si>
  <si>
    <t>Субвенции бюджетам субъектов Российской Федерации на осуществление отдельных полномочий в области водных отношений</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</si>
  <si>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</si>
  <si>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</si>
  <si>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</si>
  <si>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</si>
  <si>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</si>
  <si>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</si>
  <si>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</si>
  <si>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</si>
  <si>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</si>
  <si>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</si>
  <si>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</si>
  <si>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</si>
  <si>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2 02 03121 02 0000 151</t>
  </si>
  <si>
    <t>Субвенции бюджетам субъектов Российской Федерации на проведение Всероссийской сельскохозяйственной переписи в 2016 году</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</si>
  <si>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</si>
  <si>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</si>
  <si>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</si>
  <si>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</si>
  <si>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</si>
  <si>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</si>
  <si>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2 02 03998 02 0000 151</t>
  </si>
  <si>
    <t>Единая субвенция бюджетам субъектов Российской Федерации</t>
  </si>
  <si>
    <t>2 02 04000 00 0000 151</t>
  </si>
  <si>
    <t>Иные межбюджетные трансферты</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</si>
  <si>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</si>
  <si>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</si>
  <si>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</si>
  <si>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</si>
  <si>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</si>
  <si>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</si>
  <si>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</si>
  <si>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</si>
  <si>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2 02 04026 02 0000 151</t>
  </si>
  <si>
    <t>Межбюджетные трансферты, передаваемые бюджетам субъектов Российской Федерации на выплату региональной доплаты к пенсии</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</si>
  <si>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</si>
  <si>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</si>
  <si>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</si>
  <si>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</si>
  <si>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</si>
  <si>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</si>
  <si>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</si>
  <si>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</si>
  <si>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</si>
  <si>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</si>
  <si>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</si>
  <si>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</si>
  <si>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</si>
  <si>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</si>
  <si>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</si>
  <si>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</si>
  <si>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</si>
  <si>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</si>
  <si>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</si>
  <si>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</si>
  <si>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</si>
  <si>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</si>
  <si>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</si>
  <si>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</si>
  <si>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2 02 04118 02 0000 151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</si>
  <si>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</si>
  <si>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2 02 04120 02 0000 151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</si>
  <si>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</si>
  <si>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2 02 04121 02 0000 151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</si>
  <si>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</si>
  <si>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2 03 00000 00 0000 000</t>
  </si>
  <si>
    <t>БЕЗВОЗМЕЗДНЫЕ ПОСТУПЛЕНИЯ ОТ ГОСУДАРСТВЕННЫХ (МУНИЦИПАЛЬНЫХ) ОРГАНИЗАЦИЙ</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</si>
  <si>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</si>
  <si>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</si>
  <si>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</si>
  <si>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</si>
  <si>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</si>
  <si>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</si>
  <si>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2 04 02010 02 0000 180</t>
  </si>
  <si>
    <t>Предоставление негосударственными организациями грантов для получателей средств бюджетов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</si>
  <si>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</si>
  <si>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</si>
  <si>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</si>
  <si>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</si>
  <si>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</si>
  <si>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</si>
  <si>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</si>
  <si>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</si>
  <si>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</si>
  <si>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</si>
  <si>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</si>
  <si>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</si>
  <si>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</si>
  <si>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</si>
  <si>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</si>
  <si>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</si>
  <si>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</si>
  <si>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</si>
  <si>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</si>
  <si>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1 01 01010 02 0000 110</t>
  </si>
  <si>
    <t>Приложение 1</t>
  </si>
  <si>
    <t>к Закону Камчатского края</t>
  </si>
  <si>
    <t>"Об исполнении краевого бюджета за 2016 год"</t>
  </si>
  <si>
    <t xml:space="preserve">О Т Ч Е Т </t>
  </si>
  <si>
    <t>об исполнении доходов краевого бюджета по кодам классификации доходов бюджетов за 2016 год</t>
  </si>
  <si>
    <t>Исполнение                      2016 год</t>
  </si>
  <si>
    <t>Годовой объем ассигнований на                                    2016 год</t>
  </si>
  <si>
    <t>от 20.06.2017 №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</si>
</sst>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26">
    <xf numFmtId="0" fontId="0" fillId="0" borderId="0" xfId="0"/>
    <xf numFmtId="49" fontId="3" fillId="2" borderId="0" xfId="1" applyNumberFormat="1" applyFont="1" applyFill="1" applyAlignment="1">
      <alignment wrapText="1"/>
    </xf>
    <xf numFmtId="0" fontId="2" fillId="2" borderId="1" xfId="1" applyFont="1" applyFill="1" applyBorder="1" applyAlignment="1">
      <alignment horizontal="center" vertical="center" wrapText="1"/>
    </xf>
    <xf numFmtId="0" fontId="0" fillId="0" borderId="1" xfId="0"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6" fillId="0" borderId="0" xfId="0" applyFont="1"/>
    <xf numFmtId="49" fontId="7" fillId="0" borderId="1" xfId="0" applyNumberFormat="1" applyFont="1" applyBorder="1" applyAlignment="1">
      <alignment horizontal="center"/>
    </xf>
    <xf numFmtId="49" fontId="7" fillId="0" borderId="1" xfId="0" applyNumberFormat="1" applyFont="1" applyBorder="1" applyAlignment="1">
      <alignment horizontal="left" wrapText="1"/>
    </xf>
    <xf numFmtId="164" fontId="7" fillId="0" borderId="1" xfId="0" applyNumberFormat="1" applyFont="1" applyBorder="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6" fillId="0" borderId="2" xfId="0" applyNumberFormat="1" applyFont="1" applyBorder="1" applyAlignment="1">
      <alignment horizontal="center"/>
    </xf>
    <xf numFmtId="49" fontId="7" fillId="0" borderId="2"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2" fillId="0" borderId="0" xfId="0" applyFont="1" applyFill="1" applyAlignment="1">
      <alignment horizontal="right"/>
    </xf>
    <xf numFmtId="165" fontId="6" fillId="0" borderId="2" xfId="0" applyNumberFormat="1" applyFont="1" applyBorder="1" applyAlignment="1">
      <alignment horizontal="right"/>
    </xf>
    <xf numFmtId="165" fontId="7" fillId="0" borderId="2" xfId="0" applyNumberFormat="1" applyFont="1" applyBorder="1" applyAlignment="1">
      <alignment horizontal="right"/>
    </xf>
    <xf numFmtId="165" fontId="7" fillId="0" borderId="1" xfId="0" applyNumberFormat="1" applyFont="1" applyBorder="1" applyAlignment="1">
      <alignment horizontal="right"/>
    </xf>
    <xf numFmtId="165" fontId="8" fillId="0" borderId="2" xfId="0" applyNumberFormat="1" applyFont="1" applyBorder="1" applyAlignment="1">
      <alignment horizontal="right"/>
    </xf>
    <xf numFmtId="49" fontId="5" fillId="3" borderId="0" xfId="1" applyNumberFormat="1" applyFont="1" applyFill="1" applyAlignment="1">
      <alignment horizontal="center" vertical="center"/>
    </xf>
    <xf numFmtId="0" fontId="7" fillId="0" borderId="0" xfId="0" applyFont="1"/>
    <xf numFmtId="49" fontId="7" fillId="0" borderId="3" xfId="0" applyNumberFormat="1" applyFont="1" applyBorder="1" applyAlignment="1">
      <alignment horizontal="center"/>
    </xf>
    <xf numFmtId="0" fontId="4" fillId="2"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8"/>
  <sheetViews>
    <sheetView tabSelected="1" view="pageBreakPreview" zoomScale="85" zoomScaleNormal="100" zoomScaleSheetLayoutView="85" workbookViewId="0">
      <selection activeCell="J8" sqref="J8"/>
    </sheetView>
  </sheetViews>
  <sheetFormatPr defaultRowHeight="15" x14ac:dyDescent="0.25"/>
  <cols>
    <col min="1" max="1" width="29.140625" customWidth="1"/>
    <col min="2" max="2" width="76.28515625" customWidth="1"/>
    <col min="3" max="3" width="20.7109375" customWidth="1"/>
    <col min="4" max="4" width="18.5703125" customWidth="1"/>
  </cols>
  <sheetData>
    <row r="1" spans="1:5" ht="15.75" x14ac:dyDescent="0.25">
      <c r="E1" s="17" t="s">
        <v>456</v>
      </c>
    </row>
    <row r="2" spans="1:5" ht="15.75" x14ac:dyDescent="0.25">
      <c r="E2" s="17" t="s">
        <v>457</v>
      </c>
    </row>
    <row r="3" spans="1:5" ht="15.75" x14ac:dyDescent="0.25">
      <c r="E3" s="17" t="s">
        <v>458</v>
      </c>
    </row>
    <row r="4" spans="1:5" ht="15.75" x14ac:dyDescent="0.25">
      <c r="E4" s="17" t="s">
        <v>463</v>
      </c>
    </row>
    <row r="5" spans="1:5" ht="15.75" x14ac:dyDescent="0.25">
      <c r="A5" s="22" t="s">
        <v>3</v>
      </c>
      <c r="B5" s="1"/>
      <c r="E5" s="17"/>
    </row>
    <row r="6" spans="1:5" ht="18.75" x14ac:dyDescent="0.25">
      <c r="A6" s="25" t="s">
        <v>459</v>
      </c>
      <c r="B6" s="25"/>
      <c r="C6" s="25"/>
      <c r="D6" s="25"/>
      <c r="E6" s="25"/>
    </row>
    <row r="7" spans="1:5" ht="18" customHeight="1" x14ac:dyDescent="0.25">
      <c r="A7" s="25" t="s">
        <v>460</v>
      </c>
      <c r="B7" s="25"/>
      <c r="C7" s="25"/>
      <c r="D7" s="25"/>
      <c r="E7" s="25"/>
    </row>
    <row r="9" spans="1:5" ht="47.25" x14ac:dyDescent="0.25">
      <c r="A9" s="2" t="s">
        <v>0</v>
      </c>
      <c r="B9" s="2" t="s">
        <v>1</v>
      </c>
      <c r="C9" s="2" t="s">
        <v>462</v>
      </c>
      <c r="D9" s="2" t="s">
        <v>461</v>
      </c>
      <c r="E9" s="2" t="s">
        <v>2</v>
      </c>
    </row>
    <row r="10" spans="1:5" x14ac:dyDescent="0.25">
      <c r="A10" s="3">
        <v>1</v>
      </c>
      <c r="B10" s="3">
        <v>2</v>
      </c>
      <c r="C10" s="3">
        <v>3</v>
      </c>
      <c r="D10" s="3">
        <v>4</v>
      </c>
      <c r="E10" s="3">
        <v>5</v>
      </c>
    </row>
    <row r="11" spans="1:5" s="6" customFormat="1" ht="15.75" x14ac:dyDescent="0.25">
      <c r="A11" s="14" t="s">
        <v>4</v>
      </c>
      <c r="B11" s="15" t="s">
        <v>5</v>
      </c>
      <c r="C11" s="16">
        <v>20968173.454039998</v>
      </c>
      <c r="D11" s="16">
        <v>20050082.366500001</v>
      </c>
      <c r="E11" s="19">
        <f t="shared" ref="E11:E74" si="0">IF(AND(D11="",C11&lt;&gt;""),"0,0",(IF(C11="","0,0",(D11/C11)*100)))</f>
        <v>95.621501846346533</v>
      </c>
    </row>
    <row r="12" spans="1:5" s="6" customFormat="1" ht="15.75" x14ac:dyDescent="0.25">
      <c r="A12" s="14" t="s">
        <v>6</v>
      </c>
      <c r="B12" s="15" t="s">
        <v>7</v>
      </c>
      <c r="C12" s="16">
        <v>15150000</v>
      </c>
      <c r="D12" s="16">
        <v>14048188.589369999</v>
      </c>
      <c r="E12" s="19">
        <f t="shared" si="0"/>
        <v>92.727317421584161</v>
      </c>
    </row>
    <row r="13" spans="1:5" s="6" customFormat="1" ht="31.5" x14ac:dyDescent="0.25">
      <c r="A13" s="13" t="s">
        <v>455</v>
      </c>
      <c r="B13" s="4" t="s">
        <v>8</v>
      </c>
      <c r="C13" s="5">
        <v>2850000</v>
      </c>
      <c r="D13" s="5">
        <v>2683308.14702</v>
      </c>
      <c r="E13" s="18">
        <f t="shared" si="0"/>
        <v>94.151163053333335</v>
      </c>
    </row>
    <row r="14" spans="1:5" s="6" customFormat="1" ht="63" x14ac:dyDescent="0.25">
      <c r="A14" s="13" t="s">
        <v>9</v>
      </c>
      <c r="B14" s="4" t="s">
        <v>10</v>
      </c>
      <c r="C14" s="5">
        <v>12008150</v>
      </c>
      <c r="D14" s="5">
        <v>11072274.91602</v>
      </c>
      <c r="E14" s="18">
        <f t="shared" si="0"/>
        <v>92.206334164879692</v>
      </c>
    </row>
    <row r="15" spans="1:5" s="6" customFormat="1" ht="94.5" x14ac:dyDescent="0.25">
      <c r="A15" s="13" t="s">
        <v>11</v>
      </c>
      <c r="B15" s="4" t="s">
        <v>12</v>
      </c>
      <c r="C15" s="5">
        <v>68850</v>
      </c>
      <c r="D15" s="5">
        <v>67298.381380000006</v>
      </c>
      <c r="E15" s="18">
        <f t="shared" si="0"/>
        <v>97.746378184458976</v>
      </c>
    </row>
    <row r="16" spans="1:5" s="6" customFormat="1" ht="110.25" x14ac:dyDescent="0.25">
      <c r="A16" s="13" t="s">
        <v>13</v>
      </c>
      <c r="B16" s="4" t="s">
        <v>14</v>
      </c>
      <c r="C16" s="5"/>
      <c r="D16" s="5">
        <v>66647.311100000006</v>
      </c>
      <c r="E16" s="18" t="str">
        <f t="shared" si="0"/>
        <v>0,0</v>
      </c>
    </row>
    <row r="17" spans="1:5" s="6" customFormat="1" ht="47.25" x14ac:dyDescent="0.25">
      <c r="A17" s="13" t="s">
        <v>15</v>
      </c>
      <c r="B17" s="4" t="s">
        <v>16</v>
      </c>
      <c r="C17" s="5">
        <v>60000</v>
      </c>
      <c r="D17" s="5">
        <v>58041.311739999997</v>
      </c>
      <c r="E17" s="18">
        <f t="shared" si="0"/>
        <v>96.735519566666667</v>
      </c>
    </row>
    <row r="18" spans="1:5" s="6" customFormat="1" ht="78.75" x14ac:dyDescent="0.25">
      <c r="A18" s="13" t="s">
        <v>17</v>
      </c>
      <c r="B18" s="4" t="s">
        <v>18</v>
      </c>
      <c r="C18" s="5">
        <v>163000</v>
      </c>
      <c r="D18" s="5">
        <v>167265.83321000001</v>
      </c>
      <c r="E18" s="18">
        <f t="shared" si="0"/>
        <v>102.61707558895705</v>
      </c>
    </row>
    <row r="19" spans="1:5" s="6" customFormat="1" ht="31.5" x14ac:dyDescent="0.25">
      <c r="A19" s="14" t="s">
        <v>19</v>
      </c>
      <c r="B19" s="15" t="s">
        <v>20</v>
      </c>
      <c r="C19" s="16">
        <v>1030895.26105</v>
      </c>
      <c r="D19" s="16">
        <v>1070308.2763799999</v>
      </c>
      <c r="E19" s="19">
        <f t="shared" si="0"/>
        <v>103.82318328729696</v>
      </c>
    </row>
    <row r="20" spans="1:5" s="6" customFormat="1" ht="31.5" x14ac:dyDescent="0.25">
      <c r="A20" s="10" t="s">
        <v>21</v>
      </c>
      <c r="B20" s="11" t="s">
        <v>22</v>
      </c>
      <c r="C20" s="12">
        <v>1030895.26105</v>
      </c>
      <c r="D20" s="12">
        <v>1070308.2763799999</v>
      </c>
      <c r="E20" s="21">
        <f t="shared" si="0"/>
        <v>103.82318328729696</v>
      </c>
    </row>
    <row r="21" spans="1:5" s="6" customFormat="1" ht="15.75" x14ac:dyDescent="0.25">
      <c r="A21" s="13" t="s">
        <v>23</v>
      </c>
      <c r="B21" s="4" t="s">
        <v>24</v>
      </c>
      <c r="C21" s="5">
        <v>187000</v>
      </c>
      <c r="D21" s="5">
        <v>189645.43799999999</v>
      </c>
      <c r="E21" s="18">
        <f t="shared" si="0"/>
        <v>101.41467272727272</v>
      </c>
    </row>
    <row r="22" spans="1:5" s="6" customFormat="1" ht="63" x14ac:dyDescent="0.25">
      <c r="A22" s="13" t="s">
        <v>25</v>
      </c>
      <c r="B22" s="4" t="s">
        <v>26</v>
      </c>
      <c r="C22" s="5">
        <v>265972.03736000002</v>
      </c>
      <c r="D22" s="5">
        <v>300972.17632000003</v>
      </c>
      <c r="E22" s="18">
        <f t="shared" si="0"/>
        <v>113.15933032186629</v>
      </c>
    </row>
    <row r="23" spans="1:5" s="6" customFormat="1" ht="78.75" x14ac:dyDescent="0.25">
      <c r="A23" s="13" t="s">
        <v>27</v>
      </c>
      <c r="B23" s="4" t="s">
        <v>28</v>
      </c>
      <c r="C23" s="5">
        <v>4296.6017000000002</v>
      </c>
      <c r="D23" s="5">
        <v>4594.2107599999999</v>
      </c>
      <c r="E23" s="18">
        <f t="shared" si="0"/>
        <v>106.92661505021515</v>
      </c>
    </row>
    <row r="24" spans="1:5" s="6" customFormat="1" ht="63" x14ac:dyDescent="0.25">
      <c r="A24" s="13" t="s">
        <v>29</v>
      </c>
      <c r="B24" s="4" t="s">
        <v>30</v>
      </c>
      <c r="C24" s="5">
        <v>610389.26046999998</v>
      </c>
      <c r="D24" s="5">
        <v>619409.97068999999</v>
      </c>
      <c r="E24" s="18">
        <f t="shared" si="0"/>
        <v>101.4778618832602</v>
      </c>
    </row>
    <row r="25" spans="1:5" s="6" customFormat="1" ht="63" x14ac:dyDescent="0.25">
      <c r="A25" s="13" t="s">
        <v>31</v>
      </c>
      <c r="B25" s="4" t="s">
        <v>32</v>
      </c>
      <c r="C25" s="5">
        <v>-37027.108480000003</v>
      </c>
      <c r="D25" s="5">
        <v>-44577.989390000002</v>
      </c>
      <c r="E25" s="18">
        <f t="shared" si="0"/>
        <v>120.39284518821816</v>
      </c>
    </row>
    <row r="26" spans="1:5" s="6" customFormat="1" ht="63" x14ac:dyDescent="0.25">
      <c r="A26" s="13" t="s">
        <v>33</v>
      </c>
      <c r="B26" s="4" t="s">
        <v>34</v>
      </c>
      <c r="C26" s="5">
        <v>264.47000000000003</v>
      </c>
      <c r="D26" s="5">
        <v>264.47000000000003</v>
      </c>
      <c r="E26" s="18">
        <f t="shared" si="0"/>
        <v>100</v>
      </c>
    </row>
    <row r="27" spans="1:5" s="6" customFormat="1" ht="15.75" x14ac:dyDescent="0.25">
      <c r="A27" s="14" t="s">
        <v>35</v>
      </c>
      <c r="B27" s="15" t="s">
        <v>36</v>
      </c>
      <c r="C27" s="16">
        <v>1050000</v>
      </c>
      <c r="D27" s="16">
        <v>1096817.21003</v>
      </c>
      <c r="E27" s="19">
        <f t="shared" si="0"/>
        <v>104.45878190761904</v>
      </c>
    </row>
    <row r="28" spans="1:5" s="6" customFormat="1" ht="31.5" x14ac:dyDescent="0.25">
      <c r="A28" s="10" t="s">
        <v>37</v>
      </c>
      <c r="B28" s="11" t="s">
        <v>38</v>
      </c>
      <c r="C28" s="12">
        <v>1050000</v>
      </c>
      <c r="D28" s="12">
        <v>1096820.37696</v>
      </c>
      <c r="E28" s="21">
        <f t="shared" si="0"/>
        <v>104.45908351999999</v>
      </c>
    </row>
    <row r="29" spans="1:5" s="6" customFormat="1" ht="31.5" x14ac:dyDescent="0.25">
      <c r="A29" s="13" t="s">
        <v>39</v>
      </c>
      <c r="B29" s="4" t="s">
        <v>40</v>
      </c>
      <c r="C29" s="5">
        <v>600000</v>
      </c>
      <c r="D29" s="5">
        <v>629075.18195</v>
      </c>
      <c r="E29" s="18">
        <f t="shared" si="0"/>
        <v>104.84586365833333</v>
      </c>
    </row>
    <row r="30" spans="1:5" s="6" customFormat="1" ht="31.5" x14ac:dyDescent="0.25">
      <c r="A30" s="13" t="s">
        <v>41</v>
      </c>
      <c r="B30" s="4" t="s">
        <v>42</v>
      </c>
      <c r="C30" s="5">
        <v>386000</v>
      </c>
      <c r="D30" s="5">
        <v>404173.35681999999</v>
      </c>
      <c r="E30" s="18">
        <f t="shared" si="0"/>
        <v>104.70812352849741</v>
      </c>
    </row>
    <row r="31" spans="1:5" s="6" customFormat="1" ht="31.5" x14ac:dyDescent="0.25">
      <c r="A31" s="13" t="s">
        <v>43</v>
      </c>
      <c r="B31" s="4" t="s">
        <v>44</v>
      </c>
      <c r="C31" s="5">
        <v>64000</v>
      </c>
      <c r="D31" s="5">
        <v>63571.838190000002</v>
      </c>
      <c r="E31" s="18">
        <f t="shared" si="0"/>
        <v>99.330997171874998</v>
      </c>
    </row>
    <row r="32" spans="1:5" s="6" customFormat="1" ht="31.5" x14ac:dyDescent="0.25">
      <c r="A32" s="13" t="s">
        <v>45</v>
      </c>
      <c r="B32" s="4" t="s">
        <v>46</v>
      </c>
      <c r="C32" s="5"/>
      <c r="D32" s="5">
        <v>-3.1669299999999998</v>
      </c>
      <c r="E32" s="18" t="str">
        <f t="shared" si="0"/>
        <v>0,0</v>
      </c>
    </row>
    <row r="33" spans="1:5" s="6" customFormat="1" ht="15.75" x14ac:dyDescent="0.25">
      <c r="A33" s="14" t="s">
        <v>47</v>
      </c>
      <c r="B33" s="15" t="s">
        <v>48</v>
      </c>
      <c r="C33" s="16">
        <v>2293220.5</v>
      </c>
      <c r="D33" s="16">
        <v>2433158.0944400001</v>
      </c>
      <c r="E33" s="19">
        <f t="shared" si="0"/>
        <v>106.10223022339109</v>
      </c>
    </row>
    <row r="34" spans="1:5" s="6" customFormat="1" ht="15.75" x14ac:dyDescent="0.25">
      <c r="A34" s="10" t="s">
        <v>49</v>
      </c>
      <c r="B34" s="11" t="s">
        <v>50</v>
      </c>
      <c r="C34" s="12">
        <v>1870000</v>
      </c>
      <c r="D34" s="12">
        <v>1872336.5319399999</v>
      </c>
      <c r="E34" s="21">
        <f t="shared" si="0"/>
        <v>100.12494823208556</v>
      </c>
    </row>
    <row r="35" spans="1:5" s="6" customFormat="1" ht="31.5" x14ac:dyDescent="0.25">
      <c r="A35" s="13" t="s">
        <v>51</v>
      </c>
      <c r="B35" s="4" t="s">
        <v>52</v>
      </c>
      <c r="C35" s="5">
        <v>1195000</v>
      </c>
      <c r="D35" s="5">
        <v>1197957.2797600001</v>
      </c>
      <c r="E35" s="18">
        <f t="shared" si="0"/>
        <v>100.24747110962345</v>
      </c>
    </row>
    <row r="36" spans="1:5" s="6" customFormat="1" ht="31.5" x14ac:dyDescent="0.25">
      <c r="A36" s="13" t="s">
        <v>53</v>
      </c>
      <c r="B36" s="4" t="s">
        <v>54</v>
      </c>
      <c r="C36" s="5">
        <v>675000</v>
      </c>
      <c r="D36" s="5">
        <v>674379.25217999995</v>
      </c>
      <c r="E36" s="18">
        <f t="shared" si="0"/>
        <v>99.908037359999994</v>
      </c>
    </row>
    <row r="37" spans="1:5" s="6" customFormat="1" ht="15.75" x14ac:dyDescent="0.25">
      <c r="A37" s="10" t="s">
        <v>55</v>
      </c>
      <c r="B37" s="11" t="s">
        <v>56</v>
      </c>
      <c r="C37" s="12">
        <v>423000</v>
      </c>
      <c r="D37" s="12">
        <v>560555.5625</v>
      </c>
      <c r="E37" s="21">
        <f t="shared" si="0"/>
        <v>132.51904550827422</v>
      </c>
    </row>
    <row r="38" spans="1:5" s="6" customFormat="1" ht="15.75" x14ac:dyDescent="0.25">
      <c r="A38" s="13" t="s">
        <v>57</v>
      </c>
      <c r="B38" s="4" t="s">
        <v>58</v>
      </c>
      <c r="C38" s="5">
        <v>95000</v>
      </c>
      <c r="D38" s="5">
        <v>94535.516640000002</v>
      </c>
      <c r="E38" s="18">
        <f t="shared" si="0"/>
        <v>99.511070147368414</v>
      </c>
    </row>
    <row r="39" spans="1:5" s="6" customFormat="1" ht="15.75" x14ac:dyDescent="0.25">
      <c r="A39" s="13" t="s">
        <v>59</v>
      </c>
      <c r="B39" s="4" t="s">
        <v>60</v>
      </c>
      <c r="C39" s="5">
        <v>328000</v>
      </c>
      <c r="D39" s="5">
        <v>466020.04586000001</v>
      </c>
      <c r="E39" s="18">
        <f t="shared" si="0"/>
        <v>142.07928227439024</v>
      </c>
    </row>
    <row r="40" spans="1:5" s="6" customFormat="1" ht="15.75" x14ac:dyDescent="0.25">
      <c r="A40" s="10" t="s">
        <v>61</v>
      </c>
      <c r="B40" s="11" t="s">
        <v>62</v>
      </c>
      <c r="C40" s="12">
        <v>220.5</v>
      </c>
      <c r="D40" s="12">
        <v>266</v>
      </c>
      <c r="E40" s="21">
        <f t="shared" si="0"/>
        <v>120.63492063492063</v>
      </c>
    </row>
    <row r="41" spans="1:5" s="6" customFormat="1" ht="31.5" x14ac:dyDescent="0.25">
      <c r="A41" s="14" t="s">
        <v>63</v>
      </c>
      <c r="B41" s="15" t="s">
        <v>64</v>
      </c>
      <c r="C41" s="16">
        <v>805500</v>
      </c>
      <c r="D41" s="16">
        <v>802270.69215999998</v>
      </c>
      <c r="E41" s="19">
        <f t="shared" si="0"/>
        <v>99.599092757293604</v>
      </c>
    </row>
    <row r="42" spans="1:5" s="6" customFormat="1" ht="15.75" x14ac:dyDescent="0.25">
      <c r="A42" s="10" t="s">
        <v>65</v>
      </c>
      <c r="B42" s="11" t="s">
        <v>66</v>
      </c>
      <c r="C42" s="12">
        <v>343000</v>
      </c>
      <c r="D42" s="12">
        <v>346326.34365</v>
      </c>
      <c r="E42" s="21">
        <f t="shared" si="0"/>
        <v>100.96977948979591</v>
      </c>
    </row>
    <row r="43" spans="1:5" s="6" customFormat="1" ht="15.75" x14ac:dyDescent="0.25">
      <c r="A43" s="13" t="s">
        <v>67</v>
      </c>
      <c r="B43" s="4" t="s">
        <v>68</v>
      </c>
      <c r="C43" s="5">
        <v>11000</v>
      </c>
      <c r="D43" s="5">
        <v>21803.373500000002</v>
      </c>
      <c r="E43" s="18">
        <f t="shared" si="0"/>
        <v>198.21248636363637</v>
      </c>
    </row>
    <row r="44" spans="1:5" s="6" customFormat="1" ht="31.5" x14ac:dyDescent="0.25">
      <c r="A44" s="13" t="s">
        <v>69</v>
      </c>
      <c r="B44" s="4" t="s">
        <v>70</v>
      </c>
      <c r="C44" s="5">
        <v>331775</v>
      </c>
      <c r="D44" s="5">
        <v>324248.93896</v>
      </c>
      <c r="E44" s="18">
        <f t="shared" si="0"/>
        <v>97.731576809584809</v>
      </c>
    </row>
    <row r="45" spans="1:5" s="6" customFormat="1" ht="15.75" x14ac:dyDescent="0.25">
      <c r="A45" s="13" t="s">
        <v>71</v>
      </c>
      <c r="B45" s="4" t="s">
        <v>72</v>
      </c>
      <c r="C45" s="5">
        <v>225</v>
      </c>
      <c r="D45" s="5">
        <v>274.03118999999998</v>
      </c>
      <c r="E45" s="18">
        <f t="shared" si="0"/>
        <v>121.79164</v>
      </c>
    </row>
    <row r="46" spans="1:5" s="6" customFormat="1" ht="31.5" x14ac:dyDescent="0.25">
      <c r="A46" s="10" t="s">
        <v>73</v>
      </c>
      <c r="B46" s="11" t="s">
        <v>74</v>
      </c>
      <c r="C46" s="12">
        <v>462500</v>
      </c>
      <c r="D46" s="12">
        <v>455944.34850999998</v>
      </c>
      <c r="E46" s="21">
        <f t="shared" si="0"/>
        <v>98.582561839999997</v>
      </c>
    </row>
    <row r="47" spans="1:5" s="6" customFormat="1" ht="15.75" x14ac:dyDescent="0.25">
      <c r="A47" s="13" t="s">
        <v>75</v>
      </c>
      <c r="B47" s="4" t="s">
        <v>76</v>
      </c>
      <c r="C47" s="5">
        <v>6500</v>
      </c>
      <c r="D47" s="5">
        <v>6593.56448</v>
      </c>
      <c r="E47" s="18">
        <f t="shared" si="0"/>
        <v>101.43945353846154</v>
      </c>
    </row>
    <row r="48" spans="1:5" s="6" customFormat="1" ht="31.5" x14ac:dyDescent="0.25">
      <c r="A48" s="13" t="s">
        <v>77</v>
      </c>
      <c r="B48" s="4" t="s">
        <v>78</v>
      </c>
      <c r="C48" s="5">
        <v>427000</v>
      </c>
      <c r="D48" s="5">
        <v>425554.94954</v>
      </c>
      <c r="E48" s="18">
        <f t="shared" si="0"/>
        <v>99.66158068852458</v>
      </c>
    </row>
    <row r="49" spans="1:5" s="6" customFormat="1" ht="31.5" x14ac:dyDescent="0.25">
      <c r="A49" s="13" t="s">
        <v>79</v>
      </c>
      <c r="B49" s="4" t="s">
        <v>80</v>
      </c>
      <c r="C49" s="5">
        <v>29000</v>
      </c>
      <c r="D49" s="5">
        <v>23795.834490000001</v>
      </c>
      <c r="E49" s="18">
        <f t="shared" si="0"/>
        <v>82.054601689655172</v>
      </c>
    </row>
    <row r="50" spans="1:5" s="6" customFormat="1" ht="15.75" x14ac:dyDescent="0.25">
      <c r="A50" s="14" t="s">
        <v>81</v>
      </c>
      <c r="B50" s="15" t="s">
        <v>82</v>
      </c>
      <c r="C50" s="16">
        <v>69687.433000000005</v>
      </c>
      <c r="D50" s="16">
        <v>76964.562520000007</v>
      </c>
      <c r="E50" s="19">
        <f t="shared" si="0"/>
        <v>110.4425277366724</v>
      </c>
    </row>
    <row r="51" spans="1:5" s="6" customFormat="1" ht="63" x14ac:dyDescent="0.25">
      <c r="A51" s="10" t="s">
        <v>83</v>
      </c>
      <c r="B51" s="11" t="s">
        <v>84</v>
      </c>
      <c r="C51" s="12">
        <v>2851.1</v>
      </c>
      <c r="D51" s="12">
        <v>3317.2049999999999</v>
      </c>
      <c r="E51" s="21">
        <f t="shared" si="0"/>
        <v>116.34825155203255</v>
      </c>
    </row>
    <row r="52" spans="1:5" s="6" customFormat="1" ht="31.5" x14ac:dyDescent="0.25">
      <c r="A52" s="10" t="s">
        <v>85</v>
      </c>
      <c r="B52" s="11" t="s">
        <v>86</v>
      </c>
      <c r="C52" s="12">
        <v>66836.332999999999</v>
      </c>
      <c r="D52" s="12">
        <v>73647.357520000005</v>
      </c>
      <c r="E52" s="21">
        <f t="shared" si="0"/>
        <v>110.19060174950054</v>
      </c>
    </row>
    <row r="53" spans="1:5" s="6" customFormat="1" ht="78.75" x14ac:dyDescent="0.25">
      <c r="A53" s="13" t="s">
        <v>87</v>
      </c>
      <c r="B53" s="4" t="s">
        <v>88</v>
      </c>
      <c r="C53" s="5">
        <v>250</v>
      </c>
      <c r="D53" s="5">
        <v>274.96749999999997</v>
      </c>
      <c r="E53" s="18">
        <f t="shared" si="0"/>
        <v>109.98699999999999</v>
      </c>
    </row>
    <row r="54" spans="1:5" s="6" customFormat="1" ht="47.25" x14ac:dyDescent="0.25">
      <c r="A54" s="13" t="s">
        <v>89</v>
      </c>
      <c r="B54" s="4" t="s">
        <v>90</v>
      </c>
      <c r="C54" s="5">
        <v>28234.825000000001</v>
      </c>
      <c r="D54" s="5">
        <v>31431.586009999999</v>
      </c>
      <c r="E54" s="18">
        <f t="shared" si="0"/>
        <v>111.32205002156024</v>
      </c>
    </row>
    <row r="55" spans="1:5" s="6" customFormat="1" ht="47.25" x14ac:dyDescent="0.25">
      <c r="A55" s="13" t="s">
        <v>91</v>
      </c>
      <c r="B55" s="4" t="s">
        <v>92</v>
      </c>
      <c r="C55" s="5">
        <v>29713.599999999999</v>
      </c>
      <c r="D55" s="5">
        <v>32250.81</v>
      </c>
      <c r="E55" s="18">
        <f t="shared" si="0"/>
        <v>108.53888455118197</v>
      </c>
    </row>
    <row r="56" spans="1:5" s="6" customFormat="1" ht="31.5" x14ac:dyDescent="0.25">
      <c r="A56" s="13" t="s">
        <v>93</v>
      </c>
      <c r="B56" s="4" t="s">
        <v>94</v>
      </c>
      <c r="C56" s="5">
        <v>1650</v>
      </c>
      <c r="D56" s="5">
        <v>1602.77001</v>
      </c>
      <c r="E56" s="18">
        <f t="shared" si="0"/>
        <v>97.137576363636356</v>
      </c>
    </row>
    <row r="57" spans="1:5" s="6" customFormat="1" ht="63" x14ac:dyDescent="0.25">
      <c r="A57" s="13" t="s">
        <v>95</v>
      </c>
      <c r="B57" s="4" t="s">
        <v>96</v>
      </c>
      <c r="C57" s="5">
        <v>116.8</v>
      </c>
      <c r="D57" s="5">
        <v>142.4</v>
      </c>
      <c r="E57" s="18">
        <f t="shared" si="0"/>
        <v>121.91780821917808</v>
      </c>
    </row>
    <row r="58" spans="1:5" s="6" customFormat="1" ht="31.5" x14ac:dyDescent="0.25">
      <c r="A58" s="13" t="s">
        <v>97</v>
      </c>
      <c r="B58" s="4" t="s">
        <v>98</v>
      </c>
      <c r="C58" s="5">
        <v>10.5</v>
      </c>
      <c r="D58" s="5">
        <v>14</v>
      </c>
      <c r="E58" s="18">
        <f t="shared" si="0"/>
        <v>133.33333333333331</v>
      </c>
    </row>
    <row r="59" spans="1:5" s="6" customFormat="1" ht="78.75" x14ac:dyDescent="0.25">
      <c r="A59" s="13" t="s">
        <v>99</v>
      </c>
      <c r="B59" s="4" t="s">
        <v>100</v>
      </c>
      <c r="C59" s="5">
        <v>97.2</v>
      </c>
      <c r="D59" s="5">
        <v>105.7</v>
      </c>
      <c r="E59" s="18">
        <f t="shared" si="0"/>
        <v>108.74485596707819</v>
      </c>
    </row>
    <row r="60" spans="1:5" s="6" customFormat="1" ht="63" x14ac:dyDescent="0.25">
      <c r="A60" s="13" t="s">
        <v>101</v>
      </c>
      <c r="B60" s="4" t="s">
        <v>102</v>
      </c>
      <c r="C60" s="5">
        <v>4998.2579999999998</v>
      </c>
      <c r="D60" s="5">
        <v>5940.174</v>
      </c>
      <c r="E60" s="18">
        <f t="shared" si="0"/>
        <v>118.84488555812847</v>
      </c>
    </row>
    <row r="61" spans="1:5" s="6" customFormat="1" ht="63" x14ac:dyDescent="0.25">
      <c r="A61" s="13" t="s">
        <v>103</v>
      </c>
      <c r="B61" s="4" t="s">
        <v>104</v>
      </c>
      <c r="C61" s="5">
        <v>163.9</v>
      </c>
      <c r="D61" s="5">
        <v>172.7</v>
      </c>
      <c r="E61" s="18">
        <f t="shared" si="0"/>
        <v>105.36912751677852</v>
      </c>
    </row>
    <row r="62" spans="1:5" s="6" customFormat="1" ht="31.5" x14ac:dyDescent="0.25">
      <c r="A62" s="13" t="s">
        <v>105</v>
      </c>
      <c r="B62" s="4" t="s">
        <v>106</v>
      </c>
      <c r="C62" s="5">
        <v>38.5</v>
      </c>
      <c r="D62" s="5">
        <v>52.5</v>
      </c>
      <c r="E62" s="18">
        <f t="shared" si="0"/>
        <v>136.36363636363635</v>
      </c>
    </row>
    <row r="63" spans="1:5" s="6" customFormat="1" ht="47.25" x14ac:dyDescent="0.25">
      <c r="A63" s="13" t="s">
        <v>107</v>
      </c>
      <c r="B63" s="4" t="s">
        <v>108</v>
      </c>
      <c r="C63" s="5">
        <v>87.5</v>
      </c>
      <c r="D63" s="5">
        <v>60.5</v>
      </c>
      <c r="E63" s="18">
        <f t="shared" si="0"/>
        <v>69.142857142857139</v>
      </c>
    </row>
    <row r="64" spans="1:5" s="6" customFormat="1" ht="31.5" x14ac:dyDescent="0.25">
      <c r="A64" s="13" t="s">
        <v>109</v>
      </c>
      <c r="B64" s="4" t="s">
        <v>110</v>
      </c>
      <c r="C64" s="5">
        <v>39</v>
      </c>
      <c r="D64" s="5">
        <v>54</v>
      </c>
      <c r="E64" s="18">
        <f t="shared" si="0"/>
        <v>138.46153846153845</v>
      </c>
    </row>
    <row r="65" spans="1:5" s="6" customFormat="1" ht="63" x14ac:dyDescent="0.25">
      <c r="A65" s="13" t="s">
        <v>111</v>
      </c>
      <c r="B65" s="4" t="s">
        <v>112</v>
      </c>
      <c r="C65" s="5">
        <v>888.25</v>
      </c>
      <c r="D65" s="5">
        <v>915.25</v>
      </c>
      <c r="E65" s="18">
        <f t="shared" si="0"/>
        <v>103.03968477343091</v>
      </c>
    </row>
    <row r="66" spans="1:5" s="6" customFormat="1" ht="78.75" x14ac:dyDescent="0.25">
      <c r="A66" s="13" t="s">
        <v>113</v>
      </c>
      <c r="B66" s="4" t="s">
        <v>114</v>
      </c>
      <c r="C66" s="5">
        <v>38</v>
      </c>
      <c r="D66" s="5">
        <v>20</v>
      </c>
      <c r="E66" s="18">
        <f t="shared" si="0"/>
        <v>52.631578947368418</v>
      </c>
    </row>
    <row r="67" spans="1:5" s="6" customFormat="1" ht="63" x14ac:dyDescent="0.25">
      <c r="A67" s="13" t="s">
        <v>115</v>
      </c>
      <c r="B67" s="4" t="s">
        <v>116</v>
      </c>
      <c r="C67" s="5">
        <v>510</v>
      </c>
      <c r="D67" s="5">
        <v>610</v>
      </c>
      <c r="E67" s="18">
        <f t="shared" si="0"/>
        <v>119.6078431372549</v>
      </c>
    </row>
    <row r="68" spans="1:5" s="6" customFormat="1" ht="31.5" x14ac:dyDescent="0.25">
      <c r="A68" s="14" t="s">
        <v>117</v>
      </c>
      <c r="B68" s="15" t="s">
        <v>118</v>
      </c>
      <c r="C68" s="16">
        <v>100</v>
      </c>
      <c r="D68" s="16">
        <v>187.05352999999999</v>
      </c>
      <c r="E68" s="19">
        <f t="shared" si="0"/>
        <v>187.05352999999999</v>
      </c>
    </row>
    <row r="69" spans="1:5" s="6" customFormat="1" ht="31.5" x14ac:dyDescent="0.25">
      <c r="A69" s="10" t="s">
        <v>119</v>
      </c>
      <c r="B69" s="11" t="s">
        <v>120</v>
      </c>
      <c r="C69" s="12"/>
      <c r="D69" s="12">
        <v>-42.347569999999997</v>
      </c>
      <c r="E69" s="21" t="str">
        <f t="shared" si="0"/>
        <v>0,0</v>
      </c>
    </row>
    <row r="70" spans="1:5" s="6" customFormat="1" ht="31.5" x14ac:dyDescent="0.25">
      <c r="A70" s="13" t="s">
        <v>121</v>
      </c>
      <c r="B70" s="4" t="s">
        <v>122</v>
      </c>
      <c r="C70" s="5"/>
      <c r="D70" s="5">
        <v>-26.383320000000001</v>
      </c>
      <c r="E70" s="18" t="str">
        <f t="shared" si="0"/>
        <v>0,0</v>
      </c>
    </row>
    <row r="71" spans="1:5" s="6" customFormat="1" ht="47.25" x14ac:dyDescent="0.25">
      <c r="A71" s="13" t="s">
        <v>123</v>
      </c>
      <c r="B71" s="4" t="s">
        <v>124</v>
      </c>
      <c r="C71" s="5"/>
      <c r="D71" s="5">
        <v>-15.96425</v>
      </c>
      <c r="E71" s="18" t="str">
        <f t="shared" si="0"/>
        <v>0,0</v>
      </c>
    </row>
    <row r="72" spans="1:5" s="6" customFormat="1" ht="15.75" x14ac:dyDescent="0.25">
      <c r="A72" s="10" t="s">
        <v>125</v>
      </c>
      <c r="B72" s="11" t="s">
        <v>126</v>
      </c>
      <c r="C72" s="12">
        <v>70</v>
      </c>
      <c r="D72" s="12">
        <v>195.73076</v>
      </c>
      <c r="E72" s="21">
        <f t="shared" si="0"/>
        <v>279.61537142857145</v>
      </c>
    </row>
    <row r="73" spans="1:5" s="6" customFormat="1" ht="15.75" x14ac:dyDescent="0.25">
      <c r="A73" s="13" t="s">
        <v>127</v>
      </c>
      <c r="B73" s="4" t="s">
        <v>128</v>
      </c>
      <c r="C73" s="5">
        <v>12</v>
      </c>
      <c r="D73" s="5">
        <v>8.1989599999999996</v>
      </c>
      <c r="E73" s="18">
        <f t="shared" si="0"/>
        <v>68.324666666666673</v>
      </c>
    </row>
    <row r="74" spans="1:5" s="6" customFormat="1" ht="15.75" x14ac:dyDescent="0.25">
      <c r="A74" s="13" t="s">
        <v>129</v>
      </c>
      <c r="B74" s="4" t="s">
        <v>130</v>
      </c>
      <c r="C74" s="5">
        <v>58</v>
      </c>
      <c r="D74" s="5">
        <v>187.53144</v>
      </c>
      <c r="E74" s="18">
        <f t="shared" si="0"/>
        <v>323.33006896551723</v>
      </c>
    </row>
    <row r="75" spans="1:5" s="6" customFormat="1" ht="15.75" x14ac:dyDescent="0.25">
      <c r="A75" s="13" t="s">
        <v>131</v>
      </c>
      <c r="B75" s="4" t="s">
        <v>132</v>
      </c>
      <c r="C75" s="5"/>
      <c r="D75" s="5">
        <v>3.6000000000000002E-4</v>
      </c>
      <c r="E75" s="18" t="str">
        <f t="shared" ref="E75:E138" si="1">IF(AND(D75="",C75&lt;&gt;""),"0,0",(IF(C75="","0,0",(D75/C75)*100)))</f>
        <v>0,0</v>
      </c>
    </row>
    <row r="76" spans="1:5" s="6" customFormat="1" ht="31.5" x14ac:dyDescent="0.25">
      <c r="A76" s="10" t="s">
        <v>133</v>
      </c>
      <c r="B76" s="11" t="s">
        <v>134</v>
      </c>
      <c r="C76" s="12">
        <v>30</v>
      </c>
      <c r="D76" s="12">
        <v>31.700340000000001</v>
      </c>
      <c r="E76" s="21">
        <f t="shared" si="1"/>
        <v>105.6678</v>
      </c>
    </row>
    <row r="77" spans="1:5" s="6" customFormat="1" ht="15.75" x14ac:dyDescent="0.25">
      <c r="A77" s="13" t="s">
        <v>135</v>
      </c>
      <c r="B77" s="4" t="s">
        <v>136</v>
      </c>
      <c r="C77" s="5">
        <v>30</v>
      </c>
      <c r="D77" s="5">
        <v>32.700339999999997</v>
      </c>
      <c r="E77" s="18">
        <f t="shared" si="1"/>
        <v>109.00113333333333</v>
      </c>
    </row>
    <row r="78" spans="1:5" s="6" customFormat="1" ht="15.75" x14ac:dyDescent="0.25">
      <c r="A78" s="13" t="s">
        <v>137</v>
      </c>
      <c r="B78" s="4" t="s">
        <v>138</v>
      </c>
      <c r="C78" s="5"/>
      <c r="D78" s="5">
        <v>-1</v>
      </c>
      <c r="E78" s="18" t="str">
        <f t="shared" si="1"/>
        <v>0,0</v>
      </c>
    </row>
    <row r="79" spans="1:5" s="6" customFormat="1" ht="31.5" x14ac:dyDescent="0.25">
      <c r="A79" s="10" t="s">
        <v>139</v>
      </c>
      <c r="B79" s="11" t="s">
        <v>140</v>
      </c>
      <c r="C79" s="12"/>
      <c r="D79" s="12">
        <v>1.97</v>
      </c>
      <c r="E79" s="21" t="str">
        <f t="shared" si="1"/>
        <v>0,0</v>
      </c>
    </row>
    <row r="80" spans="1:5" s="6" customFormat="1" ht="31.5" x14ac:dyDescent="0.25">
      <c r="A80" s="13" t="s">
        <v>141</v>
      </c>
      <c r="B80" s="4" t="s">
        <v>140</v>
      </c>
      <c r="C80" s="5"/>
      <c r="D80" s="5">
        <v>0.35</v>
      </c>
      <c r="E80" s="18" t="str">
        <f t="shared" si="1"/>
        <v>0,0</v>
      </c>
    </row>
    <row r="81" spans="1:5" s="6" customFormat="1" ht="47.25" x14ac:dyDescent="0.25">
      <c r="A81" s="13" t="s">
        <v>142</v>
      </c>
      <c r="B81" s="4" t="s">
        <v>143</v>
      </c>
      <c r="C81" s="5"/>
      <c r="D81" s="5">
        <v>1.62</v>
      </c>
      <c r="E81" s="18" t="str">
        <f t="shared" si="1"/>
        <v>0,0</v>
      </c>
    </row>
    <row r="82" spans="1:5" s="6" customFormat="1" ht="47.25" x14ac:dyDescent="0.25">
      <c r="A82" s="14" t="s">
        <v>144</v>
      </c>
      <c r="B82" s="15" t="s">
        <v>145</v>
      </c>
      <c r="C82" s="16">
        <v>95248.985100000005</v>
      </c>
      <c r="D82" s="16">
        <v>95641.618459999998</v>
      </c>
      <c r="E82" s="19">
        <f t="shared" si="1"/>
        <v>100.41221789354266</v>
      </c>
    </row>
    <row r="83" spans="1:5" s="6" customFormat="1" ht="47.25" x14ac:dyDescent="0.25">
      <c r="A83" s="13" t="s">
        <v>146</v>
      </c>
      <c r="B83" s="4" t="s">
        <v>147</v>
      </c>
      <c r="C83" s="5">
        <v>2174.1750000000002</v>
      </c>
      <c r="D83" s="5">
        <v>2174.1752000000001</v>
      </c>
      <c r="E83" s="18">
        <f t="shared" si="1"/>
        <v>100.00000919889153</v>
      </c>
    </row>
    <row r="84" spans="1:5" s="6" customFormat="1" ht="31.5" x14ac:dyDescent="0.25">
      <c r="A84" s="13" t="s">
        <v>148</v>
      </c>
      <c r="B84" s="4" t="s">
        <v>149</v>
      </c>
      <c r="C84" s="5">
        <v>34129.599999999999</v>
      </c>
      <c r="D84" s="5">
        <v>34120.984060000003</v>
      </c>
      <c r="E84" s="18">
        <f t="shared" si="1"/>
        <v>99.974755227134224</v>
      </c>
    </row>
    <row r="85" spans="1:5" s="6" customFormat="1" ht="78.75" x14ac:dyDescent="0.25">
      <c r="A85" s="10" t="s">
        <v>150</v>
      </c>
      <c r="B85" s="11" t="s">
        <v>151</v>
      </c>
      <c r="C85" s="12">
        <v>42561.298000000003</v>
      </c>
      <c r="D85" s="12">
        <v>43066.932769999999</v>
      </c>
      <c r="E85" s="21">
        <f t="shared" si="1"/>
        <v>101.18801538900435</v>
      </c>
    </row>
    <row r="86" spans="1:5" s="6" customFormat="1" ht="78.75" x14ac:dyDescent="0.25">
      <c r="A86" s="13" t="s">
        <v>152</v>
      </c>
      <c r="B86" s="4" t="s">
        <v>153</v>
      </c>
      <c r="C86" s="5">
        <v>9568.1149999999998</v>
      </c>
      <c r="D86" s="5">
        <v>10024.02729</v>
      </c>
      <c r="E86" s="18">
        <f t="shared" si="1"/>
        <v>104.76491231553968</v>
      </c>
    </row>
    <row r="87" spans="1:5" s="6" customFormat="1" ht="78.75" x14ac:dyDescent="0.25">
      <c r="A87" s="13" t="s">
        <v>154</v>
      </c>
      <c r="B87" s="4" t="s">
        <v>155</v>
      </c>
      <c r="C87" s="5">
        <v>32528.002</v>
      </c>
      <c r="D87" s="5">
        <v>29941.43535</v>
      </c>
      <c r="E87" s="18">
        <f t="shared" si="1"/>
        <v>92.04818466870482</v>
      </c>
    </row>
    <row r="88" spans="1:5" s="6" customFormat="1" ht="31.5" x14ac:dyDescent="0.25">
      <c r="A88" s="13" t="s">
        <v>156</v>
      </c>
      <c r="B88" s="4" t="s">
        <v>157</v>
      </c>
      <c r="C88" s="5">
        <v>465.18099999999998</v>
      </c>
      <c r="D88" s="5">
        <v>3101.4701300000002</v>
      </c>
      <c r="E88" s="18">
        <f t="shared" si="1"/>
        <v>666.72330340233157</v>
      </c>
    </row>
    <row r="89" spans="1:5" s="6" customFormat="1" ht="47.25" x14ac:dyDescent="0.25">
      <c r="A89" s="13" t="s">
        <v>158</v>
      </c>
      <c r="B89" s="4" t="s">
        <v>159</v>
      </c>
      <c r="C89" s="5">
        <v>11818.934999999999</v>
      </c>
      <c r="D89" s="5">
        <v>11746.362709999999</v>
      </c>
      <c r="E89" s="18">
        <f t="shared" si="1"/>
        <v>99.38596590978797</v>
      </c>
    </row>
    <row r="90" spans="1:5" s="6" customFormat="1" ht="94.5" x14ac:dyDescent="0.25">
      <c r="A90" s="13" t="s">
        <v>160</v>
      </c>
      <c r="B90" s="4" t="s">
        <v>161</v>
      </c>
      <c r="C90" s="5">
        <v>4185.8363499999996</v>
      </c>
      <c r="D90" s="5">
        <v>4185.8363499999996</v>
      </c>
      <c r="E90" s="18">
        <f t="shared" si="1"/>
        <v>100</v>
      </c>
    </row>
    <row r="91" spans="1:5" s="6" customFormat="1" ht="31.5" x14ac:dyDescent="0.25">
      <c r="A91" s="13" t="s">
        <v>162</v>
      </c>
      <c r="B91" s="4" t="s">
        <v>163</v>
      </c>
      <c r="C91" s="5">
        <v>211</v>
      </c>
      <c r="D91" s="5">
        <v>157.94999999999999</v>
      </c>
      <c r="E91" s="18">
        <f t="shared" si="1"/>
        <v>74.857819905213262</v>
      </c>
    </row>
    <row r="92" spans="1:5" s="6" customFormat="1" ht="78.75" x14ac:dyDescent="0.25">
      <c r="A92" s="13" t="s">
        <v>164</v>
      </c>
      <c r="B92" s="4" t="s">
        <v>165</v>
      </c>
      <c r="C92" s="5">
        <v>168.14075</v>
      </c>
      <c r="D92" s="5">
        <v>189.37737000000001</v>
      </c>
      <c r="E92" s="18">
        <f t="shared" si="1"/>
        <v>112.63026363329533</v>
      </c>
    </row>
    <row r="93" spans="1:5" s="6" customFormat="1" ht="15.75" x14ac:dyDescent="0.25">
      <c r="A93" s="14" t="s">
        <v>166</v>
      </c>
      <c r="B93" s="15" t="s">
        <v>167</v>
      </c>
      <c r="C93" s="16">
        <v>155779.95116999999</v>
      </c>
      <c r="D93" s="16">
        <v>96868.684030000004</v>
      </c>
      <c r="E93" s="19">
        <f t="shared" si="1"/>
        <v>62.183023747573827</v>
      </c>
    </row>
    <row r="94" spans="1:5" s="6" customFormat="1" ht="31.5" x14ac:dyDescent="0.25">
      <c r="A94" s="13" t="s">
        <v>168</v>
      </c>
      <c r="B94" s="4" t="s">
        <v>169</v>
      </c>
      <c r="C94" s="5">
        <v>5405</v>
      </c>
      <c r="D94" s="5">
        <v>4933.43048</v>
      </c>
      <c r="E94" s="18">
        <f t="shared" si="1"/>
        <v>91.275309528214621</v>
      </c>
    </row>
    <row r="95" spans="1:5" s="6" customFormat="1" ht="31.5" x14ac:dyDescent="0.25">
      <c r="A95" s="13" t="s">
        <v>170</v>
      </c>
      <c r="B95" s="4" t="s">
        <v>171</v>
      </c>
      <c r="C95" s="5"/>
      <c r="D95" s="5">
        <v>214.59820999999999</v>
      </c>
      <c r="E95" s="18" t="str">
        <f t="shared" si="1"/>
        <v>0,0</v>
      </c>
    </row>
    <row r="96" spans="1:5" s="6" customFormat="1" ht="15.75" x14ac:dyDescent="0.25">
      <c r="A96" s="13" t="s">
        <v>172</v>
      </c>
      <c r="B96" s="4" t="s">
        <v>173</v>
      </c>
      <c r="C96" s="5">
        <v>65214</v>
      </c>
      <c r="D96" s="5">
        <v>3397.4182000000001</v>
      </c>
      <c r="E96" s="18">
        <f t="shared" si="1"/>
        <v>5.2096454748980285</v>
      </c>
    </row>
    <row r="97" spans="1:5" s="6" customFormat="1" ht="15.75" x14ac:dyDescent="0.25">
      <c r="A97" s="13" t="s">
        <v>174</v>
      </c>
      <c r="B97" s="4" t="s">
        <v>175</v>
      </c>
      <c r="C97" s="5">
        <v>27400</v>
      </c>
      <c r="D97" s="5">
        <v>27698.783200000002</v>
      </c>
      <c r="E97" s="18">
        <f t="shared" si="1"/>
        <v>101.09044963503651</v>
      </c>
    </row>
    <row r="98" spans="1:5" s="6" customFormat="1" ht="63" x14ac:dyDescent="0.25">
      <c r="A98" s="13" t="s">
        <v>176</v>
      </c>
      <c r="B98" s="4" t="s">
        <v>177</v>
      </c>
      <c r="C98" s="5">
        <v>40980</v>
      </c>
      <c r="D98" s="5">
        <v>41340</v>
      </c>
      <c r="E98" s="18">
        <f t="shared" si="1"/>
        <v>100.87847730600292</v>
      </c>
    </row>
    <row r="99" spans="1:5" s="6" customFormat="1" ht="31.5" x14ac:dyDescent="0.25">
      <c r="A99" s="13" t="s">
        <v>178</v>
      </c>
      <c r="B99" s="4" t="s">
        <v>179</v>
      </c>
      <c r="C99" s="5">
        <v>2700</v>
      </c>
      <c r="D99" s="5">
        <v>2464.7677800000001</v>
      </c>
      <c r="E99" s="18">
        <f t="shared" si="1"/>
        <v>91.287695555555558</v>
      </c>
    </row>
    <row r="100" spans="1:5" s="6" customFormat="1" ht="47.25" x14ac:dyDescent="0.25">
      <c r="A100" s="13" t="s">
        <v>180</v>
      </c>
      <c r="B100" s="4" t="s">
        <v>181</v>
      </c>
      <c r="C100" s="5">
        <v>250</v>
      </c>
      <c r="D100" s="5">
        <v>300</v>
      </c>
      <c r="E100" s="18">
        <f t="shared" si="1"/>
        <v>120</v>
      </c>
    </row>
    <row r="101" spans="1:5" s="6" customFormat="1" ht="31.5" x14ac:dyDescent="0.25">
      <c r="A101" s="13" t="s">
        <v>182</v>
      </c>
      <c r="B101" s="4" t="s">
        <v>183</v>
      </c>
      <c r="C101" s="5">
        <v>1449</v>
      </c>
      <c r="D101" s="5">
        <v>1449</v>
      </c>
      <c r="E101" s="18">
        <f t="shared" si="1"/>
        <v>100</v>
      </c>
    </row>
    <row r="102" spans="1:5" s="6" customFormat="1" ht="47.25" x14ac:dyDescent="0.25">
      <c r="A102" s="13" t="s">
        <v>184</v>
      </c>
      <c r="B102" s="4" t="s">
        <v>185</v>
      </c>
      <c r="C102" s="5">
        <v>829.40188000000001</v>
      </c>
      <c r="D102" s="5">
        <v>922.21406999999999</v>
      </c>
      <c r="E102" s="18">
        <f t="shared" si="1"/>
        <v>111.19025556103152</v>
      </c>
    </row>
    <row r="103" spans="1:5" s="6" customFormat="1" ht="31.5" x14ac:dyDescent="0.25">
      <c r="A103" s="13" t="s">
        <v>186</v>
      </c>
      <c r="B103" s="4" t="s">
        <v>187</v>
      </c>
      <c r="C103" s="5">
        <v>9805.1617999999999</v>
      </c>
      <c r="D103" s="5">
        <v>12189.202300000001</v>
      </c>
      <c r="E103" s="18">
        <f t="shared" si="1"/>
        <v>124.31413727410394</v>
      </c>
    </row>
    <row r="104" spans="1:5" s="6" customFormat="1" ht="47.25" x14ac:dyDescent="0.25">
      <c r="A104" s="13" t="s">
        <v>188</v>
      </c>
      <c r="B104" s="4" t="s">
        <v>189</v>
      </c>
      <c r="C104" s="5">
        <v>1747.3874900000001</v>
      </c>
      <c r="D104" s="5">
        <v>1959.2697900000001</v>
      </c>
      <c r="E104" s="18">
        <f t="shared" si="1"/>
        <v>112.12566195034395</v>
      </c>
    </row>
    <row r="105" spans="1:5" s="6" customFormat="1" ht="31.5" x14ac:dyDescent="0.25">
      <c r="A105" s="14" t="s">
        <v>190</v>
      </c>
      <c r="B105" s="15" t="s">
        <v>191</v>
      </c>
      <c r="C105" s="16">
        <v>47410.590170000003</v>
      </c>
      <c r="D105" s="16">
        <v>56691.834719999999</v>
      </c>
      <c r="E105" s="19">
        <f t="shared" si="1"/>
        <v>119.57631093964507</v>
      </c>
    </row>
    <row r="106" spans="1:5" s="6" customFormat="1" ht="78.75" x14ac:dyDescent="0.25">
      <c r="A106" s="13" t="s">
        <v>192</v>
      </c>
      <c r="B106" s="4" t="s">
        <v>193</v>
      </c>
      <c r="C106" s="5">
        <v>355.2</v>
      </c>
      <c r="D106" s="5">
        <v>382.4</v>
      </c>
      <c r="E106" s="18">
        <f t="shared" si="1"/>
        <v>107.65765765765765</v>
      </c>
    </row>
    <row r="107" spans="1:5" s="6" customFormat="1" ht="63" x14ac:dyDescent="0.25">
      <c r="A107" s="13" t="s">
        <v>194</v>
      </c>
      <c r="B107" s="4" t="s">
        <v>195</v>
      </c>
      <c r="C107" s="5">
        <v>9.1667500000000004</v>
      </c>
      <c r="D107" s="5">
        <v>9.1667500000000004</v>
      </c>
      <c r="E107" s="18">
        <f t="shared" si="1"/>
        <v>100</v>
      </c>
    </row>
    <row r="108" spans="1:5" s="6" customFormat="1" ht="31.5" x14ac:dyDescent="0.25">
      <c r="A108" s="13" t="s">
        <v>196</v>
      </c>
      <c r="B108" s="4" t="s">
        <v>197</v>
      </c>
      <c r="C108" s="5">
        <v>18319.552899999999</v>
      </c>
      <c r="D108" s="5">
        <v>21199.5357</v>
      </c>
      <c r="E108" s="18">
        <f t="shared" si="1"/>
        <v>115.72081379780836</v>
      </c>
    </row>
    <row r="109" spans="1:5" s="6" customFormat="1" ht="31.5" x14ac:dyDescent="0.25">
      <c r="A109" s="13" t="s">
        <v>198</v>
      </c>
      <c r="B109" s="4" t="s">
        <v>199</v>
      </c>
      <c r="C109" s="5">
        <v>1762</v>
      </c>
      <c r="D109" s="5">
        <v>1786.8933400000001</v>
      </c>
      <c r="E109" s="18">
        <f t="shared" si="1"/>
        <v>101.41278887627696</v>
      </c>
    </row>
    <row r="110" spans="1:5" s="6" customFormat="1" ht="31.5" x14ac:dyDescent="0.25">
      <c r="A110" s="13" t="s">
        <v>200</v>
      </c>
      <c r="B110" s="4" t="s">
        <v>201</v>
      </c>
      <c r="C110" s="5">
        <v>26964.67052</v>
      </c>
      <c r="D110" s="5">
        <v>33313.838929999998</v>
      </c>
      <c r="E110" s="18">
        <f t="shared" si="1"/>
        <v>123.5462488046748</v>
      </c>
    </row>
    <row r="111" spans="1:5" s="6" customFormat="1" ht="31.5" x14ac:dyDescent="0.25">
      <c r="A111" s="14" t="s">
        <v>202</v>
      </c>
      <c r="B111" s="15" t="s">
        <v>203</v>
      </c>
      <c r="C111" s="16">
        <v>2490.5779000000002</v>
      </c>
      <c r="D111" s="16">
        <v>2423.9325699999999</v>
      </c>
      <c r="E111" s="19">
        <f t="shared" si="1"/>
        <v>97.324101767706196</v>
      </c>
    </row>
    <row r="112" spans="1:5" s="6" customFormat="1" ht="94.5" x14ac:dyDescent="0.25">
      <c r="A112" s="13" t="s">
        <v>204</v>
      </c>
      <c r="B112" s="4" t="s">
        <v>205</v>
      </c>
      <c r="C112" s="5">
        <v>1432.5779</v>
      </c>
      <c r="D112" s="5">
        <v>1432.5779</v>
      </c>
      <c r="E112" s="18">
        <f t="shared" si="1"/>
        <v>100</v>
      </c>
    </row>
    <row r="113" spans="1:5" s="6" customFormat="1" ht="94.5" x14ac:dyDescent="0.25">
      <c r="A113" s="13" t="s">
        <v>206</v>
      </c>
      <c r="B113" s="4" t="s">
        <v>207</v>
      </c>
      <c r="C113" s="5">
        <v>1058</v>
      </c>
      <c r="D113" s="5">
        <v>957.77243999999996</v>
      </c>
      <c r="E113" s="18">
        <f t="shared" si="1"/>
        <v>90.526695652173899</v>
      </c>
    </row>
    <row r="114" spans="1:5" s="6" customFormat="1" ht="63" x14ac:dyDescent="0.25">
      <c r="A114" s="13" t="s">
        <v>208</v>
      </c>
      <c r="B114" s="4" t="s">
        <v>209</v>
      </c>
      <c r="C114" s="5"/>
      <c r="D114" s="5">
        <v>33.582230000000003</v>
      </c>
      <c r="E114" s="18" t="str">
        <f t="shared" si="1"/>
        <v>0,0</v>
      </c>
    </row>
    <row r="115" spans="1:5" s="6" customFormat="1" ht="15.75" x14ac:dyDescent="0.25">
      <c r="A115" s="14" t="s">
        <v>210</v>
      </c>
      <c r="B115" s="15" t="s">
        <v>211</v>
      </c>
      <c r="C115" s="16">
        <v>1669.5409999999999</v>
      </c>
      <c r="D115" s="16">
        <v>1489.55233</v>
      </c>
      <c r="E115" s="19">
        <f t="shared" si="1"/>
        <v>89.219272243089563</v>
      </c>
    </row>
    <row r="116" spans="1:5" s="6" customFormat="1" ht="31.5" x14ac:dyDescent="0.25">
      <c r="A116" s="13" t="s">
        <v>212</v>
      </c>
      <c r="B116" s="4" t="s">
        <v>213</v>
      </c>
      <c r="C116" s="5">
        <v>1382.45</v>
      </c>
      <c r="D116" s="5">
        <v>1202.4613300000001</v>
      </c>
      <c r="E116" s="18">
        <f t="shared" si="1"/>
        <v>86.980457159390951</v>
      </c>
    </row>
    <row r="117" spans="1:5" s="6" customFormat="1" ht="78.75" x14ac:dyDescent="0.25">
      <c r="A117" s="13" t="s">
        <v>214</v>
      </c>
      <c r="B117" s="4" t="s">
        <v>215</v>
      </c>
      <c r="C117" s="5">
        <v>287.09100000000001</v>
      </c>
      <c r="D117" s="5">
        <v>287.09100000000001</v>
      </c>
      <c r="E117" s="18">
        <f t="shared" si="1"/>
        <v>100</v>
      </c>
    </row>
    <row r="118" spans="1:5" s="6" customFormat="1" ht="15.75" x14ac:dyDescent="0.25">
      <c r="A118" s="14" t="s">
        <v>216</v>
      </c>
      <c r="B118" s="15" t="s">
        <v>217</v>
      </c>
      <c r="C118" s="16">
        <v>265641.15956</v>
      </c>
      <c r="D118" s="16">
        <v>281306.58185999998</v>
      </c>
      <c r="E118" s="19">
        <f t="shared" si="1"/>
        <v>105.89721198550244</v>
      </c>
    </row>
    <row r="119" spans="1:5" s="6" customFormat="1" ht="78.75" x14ac:dyDescent="0.25">
      <c r="A119" s="13" t="s">
        <v>218</v>
      </c>
      <c r="B119" s="4" t="s">
        <v>219</v>
      </c>
      <c r="C119" s="5">
        <v>0.95152000000000003</v>
      </c>
      <c r="D119" s="5">
        <v>0.95152000000000003</v>
      </c>
      <c r="E119" s="18">
        <f t="shared" si="1"/>
        <v>100</v>
      </c>
    </row>
    <row r="120" spans="1:5" s="6" customFormat="1" ht="47.25" x14ac:dyDescent="0.25">
      <c r="A120" s="13" t="s">
        <v>220</v>
      </c>
      <c r="B120" s="4" t="s">
        <v>221</v>
      </c>
      <c r="C120" s="5"/>
      <c r="D120" s="5">
        <v>-0.1</v>
      </c>
      <c r="E120" s="18" t="str">
        <f t="shared" si="1"/>
        <v>0,0</v>
      </c>
    </row>
    <row r="121" spans="1:5" s="6" customFormat="1" ht="31.5" x14ac:dyDescent="0.25">
      <c r="A121" s="13" t="s">
        <v>222</v>
      </c>
      <c r="B121" s="4" t="s">
        <v>223</v>
      </c>
      <c r="C121" s="5"/>
      <c r="D121" s="5">
        <v>1905.3910000000001</v>
      </c>
      <c r="E121" s="18" t="str">
        <f t="shared" si="1"/>
        <v>0,0</v>
      </c>
    </row>
    <row r="122" spans="1:5" s="6" customFormat="1" ht="63" x14ac:dyDescent="0.25">
      <c r="A122" s="13" t="s">
        <v>224</v>
      </c>
      <c r="B122" s="4" t="s">
        <v>225</v>
      </c>
      <c r="C122" s="5">
        <v>987.2</v>
      </c>
      <c r="D122" s="5">
        <v>987.2</v>
      </c>
      <c r="E122" s="18">
        <f t="shared" si="1"/>
        <v>100</v>
      </c>
    </row>
    <row r="123" spans="1:5" s="6" customFormat="1" ht="63" x14ac:dyDescent="0.25">
      <c r="A123" s="13" t="s">
        <v>226</v>
      </c>
      <c r="B123" s="4" t="s">
        <v>227</v>
      </c>
      <c r="C123" s="5">
        <v>68.829059999999998</v>
      </c>
      <c r="D123" s="5">
        <v>69.350639999999999</v>
      </c>
      <c r="E123" s="18">
        <f t="shared" si="1"/>
        <v>100.75779038679302</v>
      </c>
    </row>
    <row r="124" spans="1:5" s="6" customFormat="1" ht="15.75" x14ac:dyDescent="0.25">
      <c r="A124" s="13" t="s">
        <v>228</v>
      </c>
      <c r="B124" s="4" t="s">
        <v>229</v>
      </c>
      <c r="C124" s="5">
        <v>120</v>
      </c>
      <c r="D124" s="5">
        <v>360</v>
      </c>
      <c r="E124" s="18">
        <f t="shared" si="1"/>
        <v>300</v>
      </c>
    </row>
    <row r="125" spans="1:5" s="6" customFormat="1" ht="31.5" x14ac:dyDescent="0.25">
      <c r="A125" s="13" t="s">
        <v>230</v>
      </c>
      <c r="B125" s="4" t="s">
        <v>231</v>
      </c>
      <c r="C125" s="5">
        <v>4000</v>
      </c>
      <c r="D125" s="5">
        <v>3948.9206800000002</v>
      </c>
      <c r="E125" s="18">
        <f t="shared" si="1"/>
        <v>98.723016999999999</v>
      </c>
    </row>
    <row r="126" spans="1:5" s="6" customFormat="1" ht="47.25" x14ac:dyDescent="0.25">
      <c r="A126" s="13" t="s">
        <v>232</v>
      </c>
      <c r="B126" s="4" t="s">
        <v>233</v>
      </c>
      <c r="C126" s="5">
        <v>3.5</v>
      </c>
      <c r="D126" s="5">
        <v>30.5</v>
      </c>
      <c r="E126" s="18">
        <f t="shared" si="1"/>
        <v>871.42857142857133</v>
      </c>
    </row>
    <row r="127" spans="1:5" s="6" customFormat="1" ht="31.5" x14ac:dyDescent="0.25">
      <c r="A127" s="13" t="s">
        <v>234</v>
      </c>
      <c r="B127" s="4" t="s">
        <v>235</v>
      </c>
      <c r="C127" s="5">
        <v>250198.60039000001</v>
      </c>
      <c r="D127" s="5">
        <v>259796.42640999999</v>
      </c>
      <c r="E127" s="18">
        <f t="shared" si="1"/>
        <v>103.83608301766647</v>
      </c>
    </row>
    <row r="128" spans="1:5" s="6" customFormat="1" ht="47.25" x14ac:dyDescent="0.25">
      <c r="A128" s="13" t="s">
        <v>236</v>
      </c>
      <c r="B128" s="4" t="s">
        <v>237</v>
      </c>
      <c r="C128" s="5">
        <v>227.31401</v>
      </c>
      <c r="D128" s="5">
        <v>290.51679000000001</v>
      </c>
      <c r="E128" s="18">
        <f t="shared" si="1"/>
        <v>127.80417273884703</v>
      </c>
    </row>
    <row r="129" spans="1:5" s="6" customFormat="1" ht="63" x14ac:dyDescent="0.25">
      <c r="A129" s="13" t="s">
        <v>238</v>
      </c>
      <c r="B129" s="4" t="s">
        <v>239</v>
      </c>
      <c r="C129" s="5">
        <v>2535.7621100000001</v>
      </c>
      <c r="D129" s="5">
        <v>5395.9739600000003</v>
      </c>
      <c r="E129" s="18">
        <f t="shared" si="1"/>
        <v>212.79495969754038</v>
      </c>
    </row>
    <row r="130" spans="1:5" s="6" customFormat="1" ht="78.75" x14ac:dyDescent="0.25">
      <c r="A130" s="13" t="s">
        <v>240</v>
      </c>
      <c r="B130" s="4" t="s">
        <v>241</v>
      </c>
      <c r="C130" s="5">
        <v>5518.7080699999997</v>
      </c>
      <c r="D130" s="5">
        <v>5689.7194300000001</v>
      </c>
      <c r="E130" s="18">
        <f t="shared" si="1"/>
        <v>103.09875713356948</v>
      </c>
    </row>
    <row r="131" spans="1:5" s="6" customFormat="1" ht="78.75" x14ac:dyDescent="0.25">
      <c r="A131" s="13" t="s">
        <v>242</v>
      </c>
      <c r="B131" s="4" t="s">
        <v>243</v>
      </c>
      <c r="C131" s="5">
        <v>700</v>
      </c>
      <c r="D131" s="5">
        <v>962.22347000000002</v>
      </c>
      <c r="E131" s="18">
        <f t="shared" si="1"/>
        <v>137.46049571428571</v>
      </c>
    </row>
    <row r="132" spans="1:5" s="6" customFormat="1" ht="47.25" x14ac:dyDescent="0.25">
      <c r="A132" s="13" t="s">
        <v>244</v>
      </c>
      <c r="B132" s="4" t="s">
        <v>245</v>
      </c>
      <c r="C132" s="5">
        <v>1280.2944</v>
      </c>
      <c r="D132" s="5">
        <v>1869.5079599999999</v>
      </c>
      <c r="E132" s="18">
        <f t="shared" si="1"/>
        <v>146.02172437839295</v>
      </c>
    </row>
    <row r="133" spans="1:5" s="6" customFormat="1" ht="15.75" x14ac:dyDescent="0.25">
      <c r="A133" s="14" t="s">
        <v>246</v>
      </c>
      <c r="B133" s="15" t="s">
        <v>247</v>
      </c>
      <c r="C133" s="16">
        <v>529.45509000000004</v>
      </c>
      <c r="D133" s="16">
        <v>-12234.3159</v>
      </c>
      <c r="E133" s="19">
        <f t="shared" si="1"/>
        <v>-2310.7372336339231</v>
      </c>
    </row>
    <row r="134" spans="1:5" s="6" customFormat="1" ht="31.5" x14ac:dyDescent="0.25">
      <c r="A134" s="13" t="s">
        <v>248</v>
      </c>
      <c r="B134" s="4" t="s">
        <v>249</v>
      </c>
      <c r="C134" s="5"/>
      <c r="D134" s="5">
        <v>-12867.85671</v>
      </c>
      <c r="E134" s="18" t="str">
        <f t="shared" si="1"/>
        <v>0,0</v>
      </c>
    </row>
    <row r="135" spans="1:5" s="6" customFormat="1" ht="15.75" x14ac:dyDescent="0.25">
      <c r="A135" s="13" t="s">
        <v>250</v>
      </c>
      <c r="B135" s="4" t="s">
        <v>251</v>
      </c>
      <c r="C135" s="5">
        <v>529.45509000000004</v>
      </c>
      <c r="D135" s="5">
        <v>633.54080999999996</v>
      </c>
      <c r="E135" s="18">
        <f t="shared" si="1"/>
        <v>119.65902717074641</v>
      </c>
    </row>
    <row r="136" spans="1:5" s="6" customFormat="1" ht="15.75" x14ac:dyDescent="0.25">
      <c r="A136" s="14" t="s">
        <v>252</v>
      </c>
      <c r="B136" s="15" t="s">
        <v>253</v>
      </c>
      <c r="C136" s="16">
        <v>43110294.175659999</v>
      </c>
      <c r="D136" s="16">
        <v>43571691.686130002</v>
      </c>
      <c r="E136" s="19">
        <f t="shared" si="1"/>
        <v>101.07027223843559</v>
      </c>
    </row>
    <row r="137" spans="1:5" s="6" customFormat="1" ht="31.5" x14ac:dyDescent="0.25">
      <c r="A137" s="14" t="s">
        <v>254</v>
      </c>
      <c r="B137" s="15" t="s">
        <v>255</v>
      </c>
      <c r="C137" s="16">
        <v>43673137.8094</v>
      </c>
      <c r="D137" s="16">
        <v>44123976.713030003</v>
      </c>
      <c r="E137" s="19">
        <f t="shared" si="1"/>
        <v>101.03230252334414</v>
      </c>
    </row>
    <row r="138" spans="1:5" s="23" customFormat="1" ht="15.75" x14ac:dyDescent="0.25">
      <c r="A138" s="24" t="s">
        <v>256</v>
      </c>
      <c r="B138" s="15" t="s">
        <v>257</v>
      </c>
      <c r="C138" s="16">
        <v>38361221.899999999</v>
      </c>
      <c r="D138" s="16">
        <v>38981019.399999999</v>
      </c>
      <c r="E138" s="19">
        <f t="shared" si="1"/>
        <v>101.61568758580133</v>
      </c>
    </row>
    <row r="139" spans="1:5" s="6" customFormat="1" ht="31.5" x14ac:dyDescent="0.25">
      <c r="A139" s="13" t="s">
        <v>258</v>
      </c>
      <c r="B139" s="4" t="s">
        <v>259</v>
      </c>
      <c r="C139" s="5">
        <v>37486694.5</v>
      </c>
      <c r="D139" s="5">
        <v>37486694.5</v>
      </c>
      <c r="E139" s="18">
        <f t="shared" ref="E139:E202" si="2">IF(AND(D139="",C139&lt;&gt;""),"0,0",(IF(C139="","0,0",(D139/C139)*100)))</f>
        <v>100</v>
      </c>
    </row>
    <row r="140" spans="1:5" s="6" customFormat="1" ht="31.5" x14ac:dyDescent="0.25">
      <c r="A140" s="13" t="s">
        <v>260</v>
      </c>
      <c r="B140" s="4" t="s">
        <v>261</v>
      </c>
      <c r="C140" s="5">
        <v>380436.4</v>
      </c>
      <c r="D140" s="5">
        <v>1000233.9</v>
      </c>
      <c r="E140" s="18">
        <f t="shared" si="2"/>
        <v>262.9175073678544</v>
      </c>
    </row>
    <row r="141" spans="1:5" s="6" customFormat="1" ht="47.25" x14ac:dyDescent="0.25">
      <c r="A141" s="13" t="s">
        <v>262</v>
      </c>
      <c r="B141" s="4" t="s">
        <v>263</v>
      </c>
      <c r="C141" s="5">
        <v>494091</v>
      </c>
      <c r="D141" s="5">
        <v>494091</v>
      </c>
      <c r="E141" s="18">
        <f t="shared" si="2"/>
        <v>100</v>
      </c>
    </row>
    <row r="142" spans="1:5" s="23" customFormat="1" ht="31.5" x14ac:dyDescent="0.25">
      <c r="A142" s="24" t="s">
        <v>264</v>
      </c>
      <c r="B142" s="15" t="s">
        <v>265</v>
      </c>
      <c r="C142" s="16">
        <v>3351107.392</v>
      </c>
      <c r="D142" s="16">
        <v>3212764.6117500002</v>
      </c>
      <c r="E142" s="19">
        <f t="shared" si="2"/>
        <v>95.871729429493627</v>
      </c>
    </row>
    <row r="143" spans="1:5" s="6" customFormat="1" ht="47.25" x14ac:dyDescent="0.25">
      <c r="A143" s="13" t="s">
        <v>266</v>
      </c>
      <c r="B143" s="4" t="s">
        <v>267</v>
      </c>
      <c r="C143" s="5">
        <v>24347.569</v>
      </c>
      <c r="D143" s="5">
        <v>24347.569</v>
      </c>
      <c r="E143" s="18">
        <f t="shared" si="2"/>
        <v>100</v>
      </c>
    </row>
    <row r="144" spans="1:5" s="6" customFormat="1" ht="78.75" x14ac:dyDescent="0.25">
      <c r="A144" s="13" t="s">
        <v>268</v>
      </c>
      <c r="B144" s="4" t="s">
        <v>269</v>
      </c>
      <c r="C144" s="5">
        <v>1297.4000000000001</v>
      </c>
      <c r="D144" s="5">
        <v>1297.4000000000001</v>
      </c>
      <c r="E144" s="18">
        <f t="shared" si="2"/>
        <v>100</v>
      </c>
    </row>
    <row r="145" spans="1:5" s="6" customFormat="1" ht="31.5" x14ac:dyDescent="0.25">
      <c r="A145" s="13" t="s">
        <v>270</v>
      </c>
      <c r="B145" s="4" t="s">
        <v>271</v>
      </c>
      <c r="C145" s="5">
        <v>67504.740000000005</v>
      </c>
      <c r="D145" s="5">
        <v>67504.740000000005</v>
      </c>
      <c r="E145" s="18">
        <f t="shared" si="2"/>
        <v>100</v>
      </c>
    </row>
    <row r="146" spans="1:5" s="6" customFormat="1" ht="31.5" x14ac:dyDescent="0.25">
      <c r="A146" s="13" t="s">
        <v>272</v>
      </c>
      <c r="B146" s="4" t="s">
        <v>273</v>
      </c>
      <c r="C146" s="5">
        <v>400</v>
      </c>
      <c r="D146" s="5">
        <v>400</v>
      </c>
      <c r="E146" s="18">
        <f t="shared" si="2"/>
        <v>100</v>
      </c>
    </row>
    <row r="147" spans="1:5" s="6" customFormat="1" ht="47.25" x14ac:dyDescent="0.25">
      <c r="A147" s="13" t="s">
        <v>274</v>
      </c>
      <c r="B147" s="4" t="s">
        <v>275</v>
      </c>
      <c r="C147" s="5">
        <v>2522944.1129999999</v>
      </c>
      <c r="D147" s="5">
        <v>2401055.3938500001</v>
      </c>
      <c r="E147" s="18">
        <f t="shared" si="2"/>
        <v>95.1687903619449</v>
      </c>
    </row>
    <row r="148" spans="1:5" s="6" customFormat="1" ht="47.25" x14ac:dyDescent="0.25">
      <c r="A148" s="13" t="s">
        <v>276</v>
      </c>
      <c r="B148" s="4" t="s">
        <v>277</v>
      </c>
      <c r="C148" s="5">
        <v>27.72</v>
      </c>
      <c r="D148" s="5">
        <v>27.72</v>
      </c>
      <c r="E148" s="18">
        <f t="shared" si="2"/>
        <v>100</v>
      </c>
    </row>
    <row r="149" spans="1:5" s="6" customFormat="1" ht="78.75" x14ac:dyDescent="0.25">
      <c r="A149" s="13" t="s">
        <v>278</v>
      </c>
      <c r="B149" s="4" t="s">
        <v>279</v>
      </c>
      <c r="C149" s="5">
        <v>631.4</v>
      </c>
      <c r="D149" s="5">
        <v>631.4</v>
      </c>
      <c r="E149" s="18">
        <f t="shared" si="2"/>
        <v>100</v>
      </c>
    </row>
    <row r="150" spans="1:5" s="6" customFormat="1" ht="31.5" x14ac:dyDescent="0.25">
      <c r="A150" s="13" t="s">
        <v>280</v>
      </c>
      <c r="B150" s="4" t="s">
        <v>281</v>
      </c>
      <c r="C150" s="5">
        <v>4278.3999999999996</v>
      </c>
      <c r="D150" s="5"/>
      <c r="E150" s="18" t="str">
        <f t="shared" si="2"/>
        <v>0,0</v>
      </c>
    </row>
    <row r="151" spans="1:5" s="6" customFormat="1" ht="63" x14ac:dyDescent="0.25">
      <c r="A151" s="13" t="s">
        <v>282</v>
      </c>
      <c r="B151" s="4" t="s">
        <v>283</v>
      </c>
      <c r="C151" s="5">
        <v>6508.5</v>
      </c>
      <c r="D151" s="5">
        <v>6508.5</v>
      </c>
      <c r="E151" s="18">
        <f t="shared" si="2"/>
        <v>100</v>
      </c>
    </row>
    <row r="152" spans="1:5" s="6" customFormat="1" ht="63" x14ac:dyDescent="0.25">
      <c r="A152" s="13" t="s">
        <v>284</v>
      </c>
      <c r="B152" s="4" t="s">
        <v>285</v>
      </c>
      <c r="C152" s="5">
        <v>248862.1</v>
      </c>
      <c r="D152" s="5">
        <v>248862.1</v>
      </c>
      <c r="E152" s="18">
        <f t="shared" si="2"/>
        <v>100</v>
      </c>
    </row>
    <row r="153" spans="1:5" s="6" customFormat="1" ht="63" x14ac:dyDescent="0.25">
      <c r="A153" s="13" t="s">
        <v>286</v>
      </c>
      <c r="B153" s="4" t="s">
        <v>287</v>
      </c>
      <c r="C153" s="5">
        <v>9170.9</v>
      </c>
      <c r="D153" s="5">
        <v>9170.9</v>
      </c>
      <c r="E153" s="18">
        <f t="shared" si="2"/>
        <v>100</v>
      </c>
    </row>
    <row r="154" spans="1:5" s="6" customFormat="1" ht="31.5" x14ac:dyDescent="0.25">
      <c r="A154" s="13" t="s">
        <v>288</v>
      </c>
      <c r="B154" s="4" t="s">
        <v>289</v>
      </c>
      <c r="C154" s="5">
        <v>188.8</v>
      </c>
      <c r="D154" s="5">
        <v>188.8</v>
      </c>
      <c r="E154" s="18">
        <f t="shared" si="2"/>
        <v>100</v>
      </c>
    </row>
    <row r="155" spans="1:5" s="6" customFormat="1" ht="47.25" x14ac:dyDescent="0.25">
      <c r="A155" s="13" t="s">
        <v>290</v>
      </c>
      <c r="B155" s="4" t="s">
        <v>291</v>
      </c>
      <c r="C155" s="5">
        <v>9079.7999999999993</v>
      </c>
      <c r="D155" s="5">
        <v>9079.7999999999993</v>
      </c>
      <c r="E155" s="18">
        <f t="shared" si="2"/>
        <v>100</v>
      </c>
    </row>
    <row r="156" spans="1:5" s="6" customFormat="1" ht="63" x14ac:dyDescent="0.25">
      <c r="A156" s="13" t="s">
        <v>292</v>
      </c>
      <c r="B156" s="4" t="s">
        <v>293</v>
      </c>
      <c r="C156" s="5">
        <v>1078.0999999999999</v>
      </c>
      <c r="D156" s="5">
        <v>585.64700000000005</v>
      </c>
      <c r="E156" s="18">
        <f t="shared" si="2"/>
        <v>54.322140803265015</v>
      </c>
    </row>
    <row r="157" spans="1:5" s="6" customFormat="1" ht="63" x14ac:dyDescent="0.25">
      <c r="A157" s="13" t="s">
        <v>294</v>
      </c>
      <c r="B157" s="4" t="s">
        <v>295</v>
      </c>
      <c r="C157" s="5">
        <v>219.8</v>
      </c>
      <c r="D157" s="5">
        <v>204</v>
      </c>
      <c r="E157" s="18">
        <f t="shared" si="2"/>
        <v>92.811646951774335</v>
      </c>
    </row>
    <row r="158" spans="1:5" s="6" customFormat="1" ht="63" x14ac:dyDescent="0.25">
      <c r="A158" s="13" t="s">
        <v>296</v>
      </c>
      <c r="B158" s="4" t="s">
        <v>297</v>
      </c>
      <c r="C158" s="5">
        <v>1169.5</v>
      </c>
      <c r="D158" s="5"/>
      <c r="E158" s="18" t="str">
        <f t="shared" si="2"/>
        <v>0,0</v>
      </c>
    </row>
    <row r="159" spans="1:5" s="6" customFormat="1" ht="47.25" x14ac:dyDescent="0.25">
      <c r="A159" s="13" t="s">
        <v>298</v>
      </c>
      <c r="B159" s="4" t="s">
        <v>299</v>
      </c>
      <c r="C159" s="5">
        <v>5338.5</v>
      </c>
      <c r="D159" s="5">
        <v>5338.5</v>
      </c>
      <c r="E159" s="18">
        <f t="shared" si="2"/>
        <v>100</v>
      </c>
    </row>
    <row r="160" spans="1:5" s="6" customFormat="1" ht="31.5" x14ac:dyDescent="0.25">
      <c r="A160" s="13" t="s">
        <v>300</v>
      </c>
      <c r="B160" s="4" t="s">
        <v>301</v>
      </c>
      <c r="C160" s="5">
        <v>5999</v>
      </c>
      <c r="D160" s="5">
        <v>5999</v>
      </c>
      <c r="E160" s="18">
        <f t="shared" si="2"/>
        <v>100</v>
      </c>
    </row>
    <row r="161" spans="1:5" s="6" customFormat="1" ht="47.25" x14ac:dyDescent="0.25">
      <c r="A161" s="13" t="s">
        <v>302</v>
      </c>
      <c r="B161" s="4" t="s">
        <v>303</v>
      </c>
      <c r="C161" s="5">
        <v>9724</v>
      </c>
      <c r="D161" s="5">
        <v>9724</v>
      </c>
      <c r="E161" s="18">
        <f t="shared" si="2"/>
        <v>100</v>
      </c>
    </row>
    <row r="162" spans="1:5" s="6" customFormat="1" ht="47.25" x14ac:dyDescent="0.25">
      <c r="A162" s="13" t="s">
        <v>304</v>
      </c>
      <c r="B162" s="4" t="s">
        <v>305</v>
      </c>
      <c r="C162" s="5">
        <v>14141.2</v>
      </c>
      <c r="D162" s="5">
        <v>14141.2</v>
      </c>
      <c r="E162" s="18">
        <f t="shared" si="2"/>
        <v>100</v>
      </c>
    </row>
    <row r="163" spans="1:5" s="6" customFormat="1" ht="63" x14ac:dyDescent="0.25">
      <c r="A163" s="13" t="s">
        <v>306</v>
      </c>
      <c r="B163" s="4" t="s">
        <v>307</v>
      </c>
      <c r="C163" s="5">
        <v>528.4</v>
      </c>
      <c r="D163" s="5">
        <v>99</v>
      </c>
      <c r="E163" s="18">
        <f t="shared" si="2"/>
        <v>18.735806207418623</v>
      </c>
    </row>
    <row r="164" spans="1:5" s="6" customFormat="1" ht="63" x14ac:dyDescent="0.25">
      <c r="A164" s="13" t="s">
        <v>308</v>
      </c>
      <c r="B164" s="4" t="s">
        <v>309</v>
      </c>
      <c r="C164" s="5">
        <v>22067.3</v>
      </c>
      <c r="D164" s="5">
        <v>22067.3</v>
      </c>
      <c r="E164" s="18">
        <f t="shared" si="2"/>
        <v>100</v>
      </c>
    </row>
    <row r="165" spans="1:5" s="6" customFormat="1" ht="63" x14ac:dyDescent="0.25">
      <c r="A165" s="13" t="s">
        <v>310</v>
      </c>
      <c r="B165" s="4" t="s">
        <v>311</v>
      </c>
      <c r="C165" s="5">
        <v>707</v>
      </c>
      <c r="D165" s="5"/>
      <c r="E165" s="18" t="str">
        <f t="shared" si="2"/>
        <v>0,0</v>
      </c>
    </row>
    <row r="166" spans="1:5" s="6" customFormat="1" ht="31.5" x14ac:dyDescent="0.25">
      <c r="A166" s="13" t="s">
        <v>312</v>
      </c>
      <c r="B166" s="4" t="s">
        <v>313</v>
      </c>
      <c r="C166" s="5">
        <v>16919</v>
      </c>
      <c r="D166" s="5">
        <v>16919</v>
      </c>
      <c r="E166" s="18">
        <f t="shared" si="2"/>
        <v>100</v>
      </c>
    </row>
    <row r="167" spans="1:5" s="6" customFormat="1" ht="31.5" x14ac:dyDescent="0.25">
      <c r="A167" s="13" t="s">
        <v>315</v>
      </c>
      <c r="B167" s="4" t="s">
        <v>314</v>
      </c>
      <c r="C167" s="5">
        <v>20292</v>
      </c>
      <c r="D167" s="5">
        <v>20292</v>
      </c>
      <c r="E167" s="18">
        <f t="shared" si="2"/>
        <v>100</v>
      </c>
    </row>
    <row r="168" spans="1:5" s="6" customFormat="1" ht="47.25" x14ac:dyDescent="0.25">
      <c r="A168" s="13" t="s">
        <v>316</v>
      </c>
      <c r="B168" s="4" t="s">
        <v>317</v>
      </c>
      <c r="C168" s="5">
        <v>96.7</v>
      </c>
      <c r="D168" s="5">
        <v>76.545000000000002</v>
      </c>
      <c r="E168" s="18">
        <f t="shared" si="2"/>
        <v>79.157187176835578</v>
      </c>
    </row>
    <row r="169" spans="1:5" s="6" customFormat="1" ht="31.5" x14ac:dyDescent="0.25">
      <c r="A169" s="13" t="s">
        <v>318</v>
      </c>
      <c r="B169" s="4" t="s">
        <v>319</v>
      </c>
      <c r="C169" s="5">
        <v>22869.599999999999</v>
      </c>
      <c r="D169" s="5">
        <v>22869.599999999999</v>
      </c>
      <c r="E169" s="18">
        <f t="shared" si="2"/>
        <v>100</v>
      </c>
    </row>
    <row r="170" spans="1:5" s="6" customFormat="1" ht="47.25" x14ac:dyDescent="0.25">
      <c r="A170" s="13" t="s">
        <v>320</v>
      </c>
      <c r="B170" s="4" t="s">
        <v>321</v>
      </c>
      <c r="C170" s="5">
        <v>1218.5</v>
      </c>
      <c r="D170" s="5">
        <v>1218.5</v>
      </c>
      <c r="E170" s="18">
        <f t="shared" si="2"/>
        <v>100</v>
      </c>
    </row>
    <row r="171" spans="1:5" s="6" customFormat="1" ht="47.25" x14ac:dyDescent="0.25">
      <c r="A171" s="13" t="s">
        <v>322</v>
      </c>
      <c r="B171" s="4" t="s">
        <v>323</v>
      </c>
      <c r="C171" s="5">
        <v>19739.2</v>
      </c>
      <c r="D171" s="5">
        <v>19739.2</v>
      </c>
      <c r="E171" s="18">
        <f t="shared" si="2"/>
        <v>100</v>
      </c>
    </row>
    <row r="172" spans="1:5" s="6" customFormat="1" ht="31.5" x14ac:dyDescent="0.25">
      <c r="A172" s="13" t="s">
        <v>324</v>
      </c>
      <c r="B172" s="4" t="s">
        <v>325</v>
      </c>
      <c r="C172" s="5">
        <v>19500</v>
      </c>
      <c r="D172" s="5">
        <v>19500</v>
      </c>
      <c r="E172" s="18">
        <f t="shared" si="2"/>
        <v>100</v>
      </c>
    </row>
    <row r="173" spans="1:5" s="6" customFormat="1" ht="47.25" x14ac:dyDescent="0.25">
      <c r="A173" s="13" t="s">
        <v>326</v>
      </c>
      <c r="B173" s="4" t="s">
        <v>327</v>
      </c>
      <c r="C173" s="5">
        <v>733.6</v>
      </c>
      <c r="D173" s="5">
        <v>733.6</v>
      </c>
      <c r="E173" s="18">
        <f t="shared" si="2"/>
        <v>100</v>
      </c>
    </row>
    <row r="174" spans="1:5" s="6" customFormat="1" ht="47.25" x14ac:dyDescent="0.25">
      <c r="A174" s="13" t="s">
        <v>328</v>
      </c>
      <c r="B174" s="4" t="s">
        <v>329</v>
      </c>
      <c r="C174" s="5">
        <v>5343.75</v>
      </c>
      <c r="D174" s="5">
        <v>1138.7309</v>
      </c>
      <c r="E174" s="18">
        <f t="shared" si="2"/>
        <v>21.309584093567253</v>
      </c>
    </row>
    <row r="175" spans="1:5" s="6" customFormat="1" ht="63" x14ac:dyDescent="0.25">
      <c r="A175" s="13" t="s">
        <v>330</v>
      </c>
      <c r="B175" s="4" t="s">
        <v>331</v>
      </c>
      <c r="C175" s="5">
        <v>922.5</v>
      </c>
      <c r="D175" s="5">
        <v>922.5</v>
      </c>
      <c r="E175" s="18">
        <f t="shared" si="2"/>
        <v>100</v>
      </c>
    </row>
    <row r="176" spans="1:5" s="6" customFormat="1" ht="47.25" x14ac:dyDescent="0.25">
      <c r="A176" s="13" t="s">
        <v>332</v>
      </c>
      <c r="B176" s="4" t="s">
        <v>333</v>
      </c>
      <c r="C176" s="5">
        <v>2133.1</v>
      </c>
      <c r="D176" s="5"/>
      <c r="E176" s="18" t="str">
        <f t="shared" si="2"/>
        <v>0,0</v>
      </c>
    </row>
    <row r="177" spans="1:5" s="6" customFormat="1" ht="47.25" x14ac:dyDescent="0.25">
      <c r="A177" s="13" t="s">
        <v>334</v>
      </c>
      <c r="B177" s="4" t="s">
        <v>335</v>
      </c>
      <c r="C177" s="5">
        <v>2775.2</v>
      </c>
      <c r="D177" s="5">
        <v>2628.9659999999999</v>
      </c>
      <c r="E177" s="18">
        <f t="shared" si="2"/>
        <v>94.730686076679163</v>
      </c>
    </row>
    <row r="178" spans="1:5" s="6" customFormat="1" ht="63" x14ac:dyDescent="0.25">
      <c r="A178" s="13" t="s">
        <v>336</v>
      </c>
      <c r="B178" s="4" t="s">
        <v>337</v>
      </c>
      <c r="C178" s="5">
        <v>7007</v>
      </c>
      <c r="D178" s="5">
        <v>4150</v>
      </c>
      <c r="E178" s="18">
        <f t="shared" si="2"/>
        <v>59.22648779791637</v>
      </c>
    </row>
    <row r="179" spans="1:5" s="6" customFormat="1" ht="31.5" x14ac:dyDescent="0.25">
      <c r="A179" s="13" t="s">
        <v>338</v>
      </c>
      <c r="B179" s="4" t="s">
        <v>339</v>
      </c>
      <c r="C179" s="5">
        <v>4193.2</v>
      </c>
      <c r="D179" s="5">
        <v>4193.2</v>
      </c>
      <c r="E179" s="18">
        <f t="shared" si="2"/>
        <v>100</v>
      </c>
    </row>
    <row r="180" spans="1:5" s="6" customFormat="1" ht="47.25" x14ac:dyDescent="0.25">
      <c r="A180" s="13" t="s">
        <v>340</v>
      </c>
      <c r="B180" s="4" t="s">
        <v>341</v>
      </c>
      <c r="C180" s="5">
        <v>271149.8</v>
      </c>
      <c r="D180" s="5">
        <v>271149.8</v>
      </c>
      <c r="E180" s="18">
        <f t="shared" si="2"/>
        <v>100</v>
      </c>
    </row>
    <row r="181" spans="1:5" s="23" customFormat="1" ht="15.75" x14ac:dyDescent="0.25">
      <c r="A181" s="24" t="s">
        <v>342</v>
      </c>
      <c r="B181" s="15" t="s">
        <v>343</v>
      </c>
      <c r="C181" s="16">
        <v>1127155.6971100001</v>
      </c>
      <c r="D181" s="16">
        <v>1112697.97777</v>
      </c>
      <c r="E181" s="19">
        <f t="shared" si="2"/>
        <v>98.717327217786391</v>
      </c>
    </row>
    <row r="182" spans="1:5" s="6" customFormat="1" ht="31.5" x14ac:dyDescent="0.25">
      <c r="A182" s="13" t="s">
        <v>344</v>
      </c>
      <c r="B182" s="4" t="s">
        <v>345</v>
      </c>
      <c r="C182" s="5">
        <v>334976.8</v>
      </c>
      <c r="D182" s="5">
        <v>334975.93732999999</v>
      </c>
      <c r="E182" s="18">
        <f t="shared" si="2"/>
        <v>99.999742468732165</v>
      </c>
    </row>
    <row r="183" spans="1:5" s="6" customFormat="1" ht="63" x14ac:dyDescent="0.25">
      <c r="A183" s="13" t="s">
        <v>346</v>
      </c>
      <c r="B183" s="4" t="s">
        <v>347</v>
      </c>
      <c r="C183" s="5">
        <v>18300.8</v>
      </c>
      <c r="D183" s="5">
        <v>18209.274700000002</v>
      </c>
      <c r="E183" s="18">
        <f t="shared" si="2"/>
        <v>99.499883611645402</v>
      </c>
    </row>
    <row r="184" spans="1:5" s="6" customFormat="1" ht="47.25" x14ac:dyDescent="0.25">
      <c r="A184" s="13" t="s">
        <v>348</v>
      </c>
      <c r="B184" s="4" t="s">
        <v>349</v>
      </c>
      <c r="C184" s="5">
        <v>684.6</v>
      </c>
      <c r="D184" s="5">
        <v>275.32195000000002</v>
      </c>
      <c r="E184" s="18">
        <f t="shared" si="2"/>
        <v>40.216469471224073</v>
      </c>
    </row>
    <row r="185" spans="1:5" s="6" customFormat="1" ht="63" x14ac:dyDescent="0.25">
      <c r="A185" s="13" t="s">
        <v>350</v>
      </c>
      <c r="B185" s="4" t="s">
        <v>351</v>
      </c>
      <c r="C185" s="5">
        <v>24.4</v>
      </c>
      <c r="D185" s="5">
        <v>10.074999999999999</v>
      </c>
      <c r="E185" s="18">
        <f t="shared" si="2"/>
        <v>41.290983606557376</v>
      </c>
    </row>
    <row r="186" spans="1:5" s="6" customFormat="1" ht="47.25" x14ac:dyDescent="0.25">
      <c r="A186" s="13" t="s">
        <v>352</v>
      </c>
      <c r="B186" s="4" t="s">
        <v>353</v>
      </c>
      <c r="C186" s="5">
        <v>100.6</v>
      </c>
      <c r="D186" s="5">
        <v>20.32638</v>
      </c>
      <c r="E186" s="18">
        <f t="shared" si="2"/>
        <v>20.205149105367795</v>
      </c>
    </row>
    <row r="187" spans="1:5" s="6" customFormat="1" ht="63" x14ac:dyDescent="0.25">
      <c r="A187" s="13" t="s">
        <v>354</v>
      </c>
      <c r="B187" s="4" t="s">
        <v>355</v>
      </c>
      <c r="C187" s="5">
        <v>100.6</v>
      </c>
      <c r="D187" s="5">
        <v>20.32638</v>
      </c>
      <c r="E187" s="18">
        <f t="shared" si="2"/>
        <v>20.205149105367795</v>
      </c>
    </row>
    <row r="188" spans="1:5" s="6" customFormat="1" ht="47.25" x14ac:dyDescent="0.25">
      <c r="A188" s="13" t="s">
        <v>356</v>
      </c>
      <c r="B188" s="4" t="s">
        <v>357</v>
      </c>
      <c r="C188" s="5">
        <v>8728.4</v>
      </c>
      <c r="D188" s="5">
        <v>8725.5</v>
      </c>
      <c r="E188" s="18">
        <f t="shared" si="2"/>
        <v>99.966775124879703</v>
      </c>
    </row>
    <row r="189" spans="1:5" s="6" customFormat="1" ht="31.5" x14ac:dyDescent="0.25">
      <c r="A189" s="13" t="s">
        <v>358</v>
      </c>
      <c r="B189" s="4" t="s">
        <v>359</v>
      </c>
      <c r="C189" s="5">
        <v>253667.06</v>
      </c>
      <c r="D189" s="5">
        <v>253518.94597999999</v>
      </c>
      <c r="E189" s="18">
        <f t="shared" si="2"/>
        <v>99.941610857948987</v>
      </c>
    </row>
    <row r="190" spans="1:5" s="6" customFormat="1" ht="31.5" x14ac:dyDescent="0.25">
      <c r="A190" s="13" t="s">
        <v>360</v>
      </c>
      <c r="B190" s="4" t="s">
        <v>361</v>
      </c>
      <c r="C190" s="5">
        <v>7246.3</v>
      </c>
      <c r="D190" s="5">
        <v>7246.3</v>
      </c>
      <c r="E190" s="18">
        <f t="shared" si="2"/>
        <v>100</v>
      </c>
    </row>
    <row r="191" spans="1:5" s="6" customFormat="1" ht="47.25" x14ac:dyDescent="0.25">
      <c r="A191" s="13" t="s">
        <v>362</v>
      </c>
      <c r="B191" s="4" t="s">
        <v>363</v>
      </c>
      <c r="C191" s="5">
        <v>3811.5</v>
      </c>
      <c r="D191" s="5">
        <v>3810.0126399999999</v>
      </c>
      <c r="E191" s="18">
        <f t="shared" si="2"/>
        <v>99.960977043158863</v>
      </c>
    </row>
    <row r="192" spans="1:5" s="6" customFormat="1" ht="47.25" x14ac:dyDescent="0.25">
      <c r="A192" s="13" t="s">
        <v>364</v>
      </c>
      <c r="B192" s="4" t="s">
        <v>365</v>
      </c>
      <c r="C192" s="5">
        <v>133077.1</v>
      </c>
      <c r="D192" s="5">
        <v>129834.86804</v>
      </c>
      <c r="E192" s="18">
        <f t="shared" si="2"/>
        <v>97.563643962785491</v>
      </c>
    </row>
    <row r="193" spans="1:5" s="6" customFormat="1" ht="63" x14ac:dyDescent="0.25">
      <c r="A193" s="13" t="s">
        <v>366</v>
      </c>
      <c r="B193" s="4" t="s">
        <v>367</v>
      </c>
      <c r="C193" s="5">
        <v>3623</v>
      </c>
      <c r="D193" s="5">
        <v>2941.40416</v>
      </c>
      <c r="E193" s="18">
        <f t="shared" si="2"/>
        <v>81.186976538780016</v>
      </c>
    </row>
    <row r="194" spans="1:5" s="6" customFormat="1" ht="94.5" x14ac:dyDescent="0.25">
      <c r="A194" s="13" t="s">
        <v>368</v>
      </c>
      <c r="B194" s="4" t="s">
        <v>369</v>
      </c>
      <c r="C194" s="5">
        <v>1519.1</v>
      </c>
      <c r="D194" s="5">
        <v>1519.1</v>
      </c>
      <c r="E194" s="18">
        <f t="shared" si="2"/>
        <v>100</v>
      </c>
    </row>
    <row r="195" spans="1:5" s="6" customFormat="1" ht="78.75" x14ac:dyDescent="0.25">
      <c r="A195" s="13" t="s">
        <v>370</v>
      </c>
      <c r="B195" s="4" t="s">
        <v>371</v>
      </c>
      <c r="C195" s="5">
        <v>2630.4</v>
      </c>
      <c r="D195" s="5">
        <v>1516.05</v>
      </c>
      <c r="E195" s="18">
        <f t="shared" si="2"/>
        <v>57.6357208029197</v>
      </c>
    </row>
    <row r="196" spans="1:5" s="6" customFormat="1" ht="47.25" x14ac:dyDescent="0.25">
      <c r="A196" s="13" t="s">
        <v>372</v>
      </c>
      <c r="B196" s="4" t="s">
        <v>373</v>
      </c>
      <c r="C196" s="5">
        <v>2390.4</v>
      </c>
      <c r="D196" s="5"/>
      <c r="E196" s="18" t="str">
        <f t="shared" si="2"/>
        <v>0,0</v>
      </c>
    </row>
    <row r="197" spans="1:5" s="6" customFormat="1" ht="31.5" x14ac:dyDescent="0.25">
      <c r="A197" s="13" t="s">
        <v>374</v>
      </c>
      <c r="B197" s="4" t="s">
        <v>375</v>
      </c>
      <c r="C197" s="5">
        <v>5209.1000000000004</v>
      </c>
      <c r="D197" s="5">
        <v>2247.9421699999998</v>
      </c>
      <c r="E197" s="18">
        <f t="shared" si="2"/>
        <v>43.154137374978397</v>
      </c>
    </row>
    <row r="198" spans="1:5" s="6" customFormat="1" ht="94.5" x14ac:dyDescent="0.25">
      <c r="A198" s="13" t="s">
        <v>376</v>
      </c>
      <c r="B198" s="4" t="s">
        <v>377</v>
      </c>
      <c r="C198" s="5">
        <v>187544.63711000001</v>
      </c>
      <c r="D198" s="5">
        <v>187544.63711000001</v>
      </c>
      <c r="E198" s="18">
        <f t="shared" si="2"/>
        <v>100</v>
      </c>
    </row>
    <row r="199" spans="1:5" s="6" customFormat="1" ht="63" x14ac:dyDescent="0.25">
      <c r="A199" s="13" t="s">
        <v>378</v>
      </c>
      <c r="B199" s="4" t="s">
        <v>379</v>
      </c>
      <c r="C199" s="5">
        <v>693.5</v>
      </c>
      <c r="D199" s="5">
        <v>693.5</v>
      </c>
      <c r="E199" s="18">
        <f t="shared" si="2"/>
        <v>100</v>
      </c>
    </row>
    <row r="200" spans="1:5" s="6" customFormat="1" ht="94.5" x14ac:dyDescent="0.25">
      <c r="A200" s="13" t="s">
        <v>380</v>
      </c>
      <c r="B200" s="4" t="s">
        <v>381</v>
      </c>
      <c r="C200" s="5">
        <v>95999.2</v>
      </c>
      <c r="D200" s="5">
        <v>92913.506729999994</v>
      </c>
      <c r="E200" s="18">
        <f t="shared" si="2"/>
        <v>96.785709391328254</v>
      </c>
    </row>
    <row r="201" spans="1:5" s="6" customFormat="1" ht="15.75" x14ac:dyDescent="0.25">
      <c r="A201" s="13" t="s">
        <v>382</v>
      </c>
      <c r="B201" s="4" t="s">
        <v>383</v>
      </c>
      <c r="C201" s="5">
        <v>66928.800000000003</v>
      </c>
      <c r="D201" s="5">
        <v>66695.275580000001</v>
      </c>
      <c r="E201" s="18">
        <f t="shared" si="2"/>
        <v>99.651085302590218</v>
      </c>
    </row>
    <row r="202" spans="1:5" s="23" customFormat="1" ht="15.75" x14ac:dyDescent="0.25">
      <c r="A202" s="24" t="s">
        <v>384</v>
      </c>
      <c r="B202" s="15" t="s">
        <v>385</v>
      </c>
      <c r="C202" s="16">
        <v>833652.82028999995</v>
      </c>
      <c r="D202" s="16">
        <v>817494.72351000004</v>
      </c>
      <c r="E202" s="19">
        <f t="shared" si="2"/>
        <v>98.061771472880153</v>
      </c>
    </row>
    <row r="203" spans="1:5" s="6" customFormat="1" ht="47.25" x14ac:dyDescent="0.25">
      <c r="A203" s="13" t="s">
        <v>386</v>
      </c>
      <c r="B203" s="4" t="s">
        <v>387</v>
      </c>
      <c r="C203" s="5">
        <v>5356.08529</v>
      </c>
      <c r="D203" s="5">
        <v>3729.8629799999999</v>
      </c>
      <c r="E203" s="18">
        <f t="shared" ref="E203:E237" si="3">IF(AND(D203="",C203&lt;&gt;""),"0,0",(IF(C203="","0,0",(D203/C203)*100)))</f>
        <v>69.63785634563709</v>
      </c>
    </row>
    <row r="204" spans="1:5" s="6" customFormat="1" ht="47.25" x14ac:dyDescent="0.25">
      <c r="A204" s="13" t="s">
        <v>388</v>
      </c>
      <c r="B204" s="4" t="s">
        <v>389</v>
      </c>
      <c r="C204" s="5">
        <v>4486.7269999999999</v>
      </c>
      <c r="D204" s="5">
        <v>4271.2614400000002</v>
      </c>
      <c r="E204" s="18">
        <f t="shared" si="3"/>
        <v>95.197711828689378</v>
      </c>
    </row>
    <row r="205" spans="1:5" s="6" customFormat="1" ht="63" x14ac:dyDescent="0.25">
      <c r="A205" s="13" t="s">
        <v>390</v>
      </c>
      <c r="B205" s="4" t="s">
        <v>391</v>
      </c>
      <c r="C205" s="5">
        <v>46056.1</v>
      </c>
      <c r="D205" s="5">
        <v>44603.837809999997</v>
      </c>
      <c r="E205" s="18">
        <f t="shared" si="3"/>
        <v>96.84675387190839</v>
      </c>
    </row>
    <row r="206" spans="1:5" s="6" customFormat="1" ht="63" x14ac:dyDescent="0.25">
      <c r="A206" s="13" t="s">
        <v>392</v>
      </c>
      <c r="B206" s="4" t="s">
        <v>393</v>
      </c>
      <c r="C206" s="5">
        <v>95</v>
      </c>
      <c r="D206" s="5">
        <v>95</v>
      </c>
      <c r="E206" s="18">
        <f t="shared" si="3"/>
        <v>100</v>
      </c>
    </row>
    <row r="207" spans="1:5" s="6" customFormat="1" ht="31.5" x14ac:dyDescent="0.25">
      <c r="A207" s="13" t="s">
        <v>394</v>
      </c>
      <c r="B207" s="4" t="s">
        <v>395</v>
      </c>
      <c r="C207" s="5">
        <v>459378.4</v>
      </c>
      <c r="D207" s="5">
        <v>459378.4</v>
      </c>
      <c r="E207" s="18">
        <f t="shared" si="3"/>
        <v>100</v>
      </c>
    </row>
    <row r="208" spans="1:5" s="6" customFormat="1" ht="78.75" x14ac:dyDescent="0.25">
      <c r="A208" s="13" t="s">
        <v>396</v>
      </c>
      <c r="B208" s="4" t="s">
        <v>397</v>
      </c>
      <c r="C208" s="5">
        <v>136</v>
      </c>
      <c r="D208" s="5">
        <v>136</v>
      </c>
      <c r="E208" s="18">
        <f t="shared" si="3"/>
        <v>100</v>
      </c>
    </row>
    <row r="209" spans="1:5" s="6" customFormat="1" ht="94.5" x14ac:dyDescent="0.25">
      <c r="A209" s="13" t="s">
        <v>398</v>
      </c>
      <c r="B209" s="4" t="s">
        <v>399</v>
      </c>
      <c r="C209" s="5">
        <v>371.2</v>
      </c>
      <c r="D209" s="5">
        <v>371.2</v>
      </c>
      <c r="E209" s="18">
        <f t="shared" si="3"/>
        <v>100</v>
      </c>
    </row>
    <row r="210" spans="1:5" s="6" customFormat="1" ht="47.25" x14ac:dyDescent="0.25">
      <c r="A210" s="13" t="s">
        <v>400</v>
      </c>
      <c r="B210" s="4" t="s">
        <v>401</v>
      </c>
      <c r="C210" s="5">
        <v>13800</v>
      </c>
      <c r="D210" s="5">
        <v>6627.9248100000004</v>
      </c>
      <c r="E210" s="18">
        <f t="shared" si="3"/>
        <v>48.028440652173913</v>
      </c>
    </row>
    <row r="211" spans="1:5" s="6" customFormat="1" ht="47.25" x14ac:dyDescent="0.25">
      <c r="A211" s="13" t="s">
        <v>402</v>
      </c>
      <c r="B211" s="4" t="s">
        <v>403</v>
      </c>
      <c r="C211" s="5">
        <v>200</v>
      </c>
      <c r="D211" s="5">
        <v>200</v>
      </c>
      <c r="E211" s="18">
        <f t="shared" si="3"/>
        <v>100</v>
      </c>
    </row>
    <row r="212" spans="1:5" s="6" customFormat="1" ht="63" x14ac:dyDescent="0.25">
      <c r="A212" s="13" t="s">
        <v>404</v>
      </c>
      <c r="B212" s="4" t="s">
        <v>405</v>
      </c>
      <c r="C212" s="5">
        <v>200</v>
      </c>
      <c r="D212" s="5">
        <v>200</v>
      </c>
      <c r="E212" s="18">
        <f t="shared" si="3"/>
        <v>100</v>
      </c>
    </row>
    <row r="213" spans="1:5" s="6" customFormat="1" ht="63" x14ac:dyDescent="0.25">
      <c r="A213" s="13" t="s">
        <v>406</v>
      </c>
      <c r="B213" s="4" t="s">
        <v>407</v>
      </c>
      <c r="C213" s="5">
        <v>5249.9</v>
      </c>
      <c r="D213" s="5">
        <v>5249.9</v>
      </c>
      <c r="E213" s="18">
        <f t="shared" si="3"/>
        <v>100</v>
      </c>
    </row>
    <row r="214" spans="1:5" s="6" customFormat="1" ht="110.25" x14ac:dyDescent="0.25">
      <c r="A214" s="13" t="s">
        <v>408</v>
      </c>
      <c r="B214" s="4" t="s">
        <v>409</v>
      </c>
      <c r="C214" s="5">
        <v>10468.700000000001</v>
      </c>
      <c r="D214" s="5">
        <v>7296.4</v>
      </c>
      <c r="E214" s="18">
        <f t="shared" si="3"/>
        <v>69.697288106450657</v>
      </c>
    </row>
    <row r="215" spans="1:5" s="6" customFormat="1" ht="126" x14ac:dyDescent="0.25">
      <c r="A215" s="13" t="s">
        <v>410</v>
      </c>
      <c r="B215" s="4" t="s">
        <v>411</v>
      </c>
      <c r="C215" s="5">
        <v>9714.7000000000007</v>
      </c>
      <c r="D215" s="5">
        <v>9714.7000000000007</v>
      </c>
      <c r="E215" s="18">
        <f t="shared" si="3"/>
        <v>100</v>
      </c>
    </row>
    <row r="216" spans="1:5" s="6" customFormat="1" ht="47.25" x14ac:dyDescent="0.25">
      <c r="A216" s="13" t="s">
        <v>412</v>
      </c>
      <c r="B216" s="4" t="s">
        <v>413</v>
      </c>
      <c r="C216" s="5">
        <v>786.4</v>
      </c>
      <c r="D216" s="5">
        <v>786.4</v>
      </c>
      <c r="E216" s="18">
        <f t="shared" si="3"/>
        <v>100</v>
      </c>
    </row>
    <row r="217" spans="1:5" s="6" customFormat="1" ht="63" x14ac:dyDescent="0.25">
      <c r="A217" s="13" t="s">
        <v>414</v>
      </c>
      <c r="B217" s="4" t="s">
        <v>415</v>
      </c>
      <c r="C217" s="5">
        <v>10247.1</v>
      </c>
      <c r="D217" s="5">
        <v>10070.449000000001</v>
      </c>
      <c r="E217" s="18">
        <f t="shared" si="3"/>
        <v>98.276087868762872</v>
      </c>
    </row>
    <row r="218" spans="1:5" s="6" customFormat="1" ht="78.75" x14ac:dyDescent="0.25">
      <c r="A218" s="13" t="s">
        <v>416</v>
      </c>
      <c r="B218" s="4" t="s">
        <v>417</v>
      </c>
      <c r="C218" s="5">
        <v>11584.204</v>
      </c>
      <c r="D218" s="5">
        <v>9241.0834699999996</v>
      </c>
      <c r="E218" s="18">
        <f t="shared" si="3"/>
        <v>79.773141685004859</v>
      </c>
    </row>
    <row r="219" spans="1:5" s="6" customFormat="1" ht="63" x14ac:dyDescent="0.25">
      <c r="A219" s="13" t="s">
        <v>418</v>
      </c>
      <c r="B219" s="4" t="s">
        <v>419</v>
      </c>
      <c r="C219" s="5">
        <v>241214.87</v>
      </c>
      <c r="D219" s="5">
        <v>241214.87</v>
      </c>
      <c r="E219" s="18">
        <f t="shared" si="3"/>
        <v>100</v>
      </c>
    </row>
    <row r="220" spans="1:5" s="6" customFormat="1" ht="63" x14ac:dyDescent="0.25">
      <c r="A220" s="13" t="s">
        <v>420</v>
      </c>
      <c r="B220" s="4" t="s">
        <v>421</v>
      </c>
      <c r="C220" s="5">
        <v>9960.1</v>
      </c>
      <c r="D220" s="5">
        <v>9960.1</v>
      </c>
      <c r="E220" s="18">
        <f t="shared" si="3"/>
        <v>100</v>
      </c>
    </row>
    <row r="221" spans="1:5" s="6" customFormat="1" ht="63" x14ac:dyDescent="0.25">
      <c r="A221" s="13" t="s">
        <v>422</v>
      </c>
      <c r="B221" s="4" t="s">
        <v>423</v>
      </c>
      <c r="C221" s="5">
        <v>156.31299999999999</v>
      </c>
      <c r="D221" s="5">
        <v>156.31299999999999</v>
      </c>
      <c r="E221" s="18">
        <f t="shared" si="3"/>
        <v>100</v>
      </c>
    </row>
    <row r="222" spans="1:5" s="6" customFormat="1" ht="63" x14ac:dyDescent="0.25">
      <c r="A222" s="13" t="s">
        <v>424</v>
      </c>
      <c r="B222" s="4" t="s">
        <v>425</v>
      </c>
      <c r="C222" s="5">
        <v>4191.0209999999997</v>
      </c>
      <c r="D222" s="5">
        <v>4191.0209999999997</v>
      </c>
      <c r="E222" s="18">
        <f t="shared" si="3"/>
        <v>100</v>
      </c>
    </row>
    <row r="223" spans="1:5" s="6" customFormat="1" ht="31.5" x14ac:dyDescent="0.25">
      <c r="A223" s="14" t="s">
        <v>426</v>
      </c>
      <c r="B223" s="15" t="s">
        <v>427</v>
      </c>
      <c r="C223" s="16">
        <v>117087.14543999999</v>
      </c>
      <c r="D223" s="16">
        <v>117087.14543999999</v>
      </c>
      <c r="E223" s="19">
        <f t="shared" si="3"/>
        <v>100</v>
      </c>
    </row>
    <row r="224" spans="1:5" s="6" customFormat="1" ht="63" x14ac:dyDescent="0.25">
      <c r="A224" s="13" t="s">
        <v>428</v>
      </c>
      <c r="B224" s="4" t="s">
        <v>429</v>
      </c>
      <c r="C224" s="5">
        <v>-2316.33059</v>
      </c>
      <c r="D224" s="5">
        <v>-2316.33059</v>
      </c>
      <c r="E224" s="18">
        <f t="shared" si="3"/>
        <v>100</v>
      </c>
    </row>
    <row r="225" spans="1:5" s="6" customFormat="1" ht="63" x14ac:dyDescent="0.25">
      <c r="A225" s="13" t="s">
        <v>430</v>
      </c>
      <c r="B225" s="4" t="s">
        <v>431</v>
      </c>
      <c r="C225" s="5">
        <v>119403.47603000001</v>
      </c>
      <c r="D225" s="5">
        <v>119403.47603000001</v>
      </c>
      <c r="E225" s="18">
        <f t="shared" si="3"/>
        <v>100</v>
      </c>
    </row>
    <row r="226" spans="1:5" s="6" customFormat="1" ht="31.5" x14ac:dyDescent="0.25">
      <c r="A226" s="14" t="s">
        <v>432</v>
      </c>
      <c r="B226" s="15" t="s">
        <v>433</v>
      </c>
      <c r="C226" s="16">
        <v>-414.64800000000002</v>
      </c>
      <c r="D226" s="16">
        <v>-414.64800000000002</v>
      </c>
      <c r="E226" s="19">
        <f t="shared" si="3"/>
        <v>100</v>
      </c>
    </row>
    <row r="227" spans="1:5" s="6" customFormat="1" ht="31.5" x14ac:dyDescent="0.25">
      <c r="A227" s="13" t="s">
        <v>434</v>
      </c>
      <c r="B227" s="4" t="s">
        <v>435</v>
      </c>
      <c r="C227" s="5">
        <v>-414.64800000000002</v>
      </c>
      <c r="D227" s="5">
        <v>-414.64800000000002</v>
      </c>
      <c r="E227" s="18">
        <f t="shared" si="3"/>
        <v>100</v>
      </c>
    </row>
    <row r="228" spans="1:5" s="6" customFormat="1" ht="94.5" x14ac:dyDescent="0.25">
      <c r="A228" s="14" t="s">
        <v>436</v>
      </c>
      <c r="B228" s="15" t="s">
        <v>437</v>
      </c>
      <c r="C228" s="16">
        <v>64595.002070000002</v>
      </c>
      <c r="D228" s="16">
        <v>76154.455560000002</v>
      </c>
      <c r="E228" s="19">
        <f t="shared" si="3"/>
        <v>117.89527536120102</v>
      </c>
    </row>
    <row r="229" spans="1:5" s="6" customFormat="1" ht="47.25" x14ac:dyDescent="0.25">
      <c r="A229" s="13" t="s">
        <v>438</v>
      </c>
      <c r="B229" s="4" t="s">
        <v>439</v>
      </c>
      <c r="C229" s="5">
        <v>16477.23547</v>
      </c>
      <c r="D229" s="5">
        <v>22138.129379999998</v>
      </c>
      <c r="E229" s="18">
        <f t="shared" si="3"/>
        <v>134.35584761962497</v>
      </c>
    </row>
    <row r="230" spans="1:5" s="6" customFormat="1" ht="47.25" x14ac:dyDescent="0.25">
      <c r="A230" s="13" t="s">
        <v>440</v>
      </c>
      <c r="B230" s="4" t="s">
        <v>441</v>
      </c>
      <c r="C230" s="5">
        <v>12868.95804</v>
      </c>
      <c r="D230" s="5">
        <v>14016.68202</v>
      </c>
      <c r="E230" s="18">
        <f t="shared" si="3"/>
        <v>108.91854629125825</v>
      </c>
    </row>
    <row r="231" spans="1:5" s="6" customFormat="1" ht="47.25" x14ac:dyDescent="0.25">
      <c r="A231" s="13" t="s">
        <v>442</v>
      </c>
      <c r="B231" s="4" t="s">
        <v>443</v>
      </c>
      <c r="C231" s="5">
        <v>12611.598400000001</v>
      </c>
      <c r="D231" s="5">
        <v>12611.598400000001</v>
      </c>
      <c r="E231" s="18">
        <f t="shared" si="3"/>
        <v>100</v>
      </c>
    </row>
    <row r="232" spans="1:5" s="6" customFormat="1" ht="63" x14ac:dyDescent="0.25">
      <c r="A232" s="13" t="s">
        <v>444</v>
      </c>
      <c r="B232" s="4" t="s">
        <v>445</v>
      </c>
      <c r="C232" s="5">
        <v>42.150010000000002</v>
      </c>
      <c r="D232" s="5">
        <v>42.150010000000002</v>
      </c>
      <c r="E232" s="18">
        <f t="shared" si="3"/>
        <v>100</v>
      </c>
    </row>
    <row r="233" spans="1:5" s="6" customFormat="1" ht="31.5" x14ac:dyDescent="0.25">
      <c r="A233" s="13" t="s">
        <v>446</v>
      </c>
      <c r="B233" s="4" t="s">
        <v>447</v>
      </c>
      <c r="C233" s="5">
        <v>2970.7613200000001</v>
      </c>
      <c r="D233" s="5">
        <v>2968.32872</v>
      </c>
      <c r="E233" s="18">
        <f t="shared" si="3"/>
        <v>99.918115266156761</v>
      </c>
    </row>
    <row r="234" spans="1:5" s="6" customFormat="1" ht="31.5" x14ac:dyDescent="0.25">
      <c r="A234" s="13" t="s">
        <v>448</v>
      </c>
      <c r="B234" s="4" t="s">
        <v>449</v>
      </c>
      <c r="C234" s="5">
        <v>19624.29883</v>
      </c>
      <c r="D234" s="5">
        <v>24093.359250000001</v>
      </c>
      <c r="E234" s="18">
        <f t="shared" si="3"/>
        <v>122.77309604136313</v>
      </c>
    </row>
    <row r="235" spans="1:5" s="6" customFormat="1" ht="31.5" x14ac:dyDescent="0.25">
      <c r="A235" s="13" t="s">
        <v>450</v>
      </c>
      <c r="B235" s="4" t="s">
        <v>451</v>
      </c>
      <c r="C235" s="5"/>
      <c r="D235" s="5">
        <v>284.20778000000001</v>
      </c>
      <c r="E235" s="18" t="str">
        <f t="shared" si="3"/>
        <v>0,0</v>
      </c>
    </row>
    <row r="236" spans="1:5" s="6" customFormat="1" ht="47.25" x14ac:dyDescent="0.25">
      <c r="A236" s="14" t="s">
        <v>452</v>
      </c>
      <c r="B236" s="15" t="s">
        <v>453</v>
      </c>
      <c r="C236" s="16">
        <v>-744111.13324999996</v>
      </c>
      <c r="D236" s="16">
        <v>-745111.97990000003</v>
      </c>
      <c r="E236" s="19">
        <f t="shared" si="3"/>
        <v>100.13450230822765</v>
      </c>
    </row>
    <row r="237" spans="1:5" s="6" customFormat="1" ht="15.75" x14ac:dyDescent="0.25">
      <c r="A237" s="7"/>
      <c r="B237" s="8" t="s">
        <v>454</v>
      </c>
      <c r="C237" s="9">
        <v>64078467.629699998</v>
      </c>
      <c r="D237" s="9">
        <v>63621774.05263</v>
      </c>
      <c r="E237" s="20">
        <f t="shared" si="3"/>
        <v>99.287290108575689</v>
      </c>
    </row>
    <row r="238" spans="1:5" s="6" customFormat="1" ht="15.75" x14ac:dyDescent="0.25"/>
  </sheetData>
  <mergeCells count="2">
    <mergeCell ref="A6:E6"/>
    <mergeCell ref="A7:E7"/>
  </mergeCells>
  <pageMargins left="0.47244094488188981" right="0.15748031496062992" top="0.27559055118110237" bottom="0.31496062992125984" header="0.15748031496062992" footer="0.15748031496062992"/>
  <pageSetup paperSize="9" scale="62"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2017-06-20T21:31:52Z</dcterms:modified>
</cp:coreProperties>
</file>